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1020" yWindow="1380" windowWidth="19320" windowHeight="12420"/>
  </bookViews>
  <sheets>
    <sheet name="Enrollment (Patient)" sheetId="1" r:id="rId1"/>
    <sheet name="Follow-up" sheetId="2" r:id="rId2"/>
    <sheet name="Enrollment - exclude" sheetId="4" r:id="rId3"/>
    <sheet name="charts" sheetId="5" r:id="rId4"/>
    <sheet name="Updated Information" sheetId="6" r:id="rId5"/>
  </sheets>
  <externalReferences>
    <externalReference r:id="rId6"/>
  </externalReferences>
  <definedNames>
    <definedName name="_xlnm._FilterDatabase" localSheetId="2" hidden="1">'Enrollment - exclude'!$A$1:$CU$132</definedName>
    <definedName name="_xlnm._FilterDatabase" localSheetId="0" hidden="1">'Enrollment (Patient)'!$A$1:$CU$133</definedName>
    <definedName name="_xlnm._FilterDatabase" localSheetId="1" hidden="1">'Follow-up'!$A$1:$AO$89</definedName>
    <definedName name="_xlnm._FilterDatabase" localSheetId="4" hidden="1">'Updated Information'!$A$3:$I$134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6" i="6" l="1"/>
  <c r="F54" i="6"/>
  <c r="F53" i="6"/>
  <c r="F52" i="6"/>
  <c r="F51" i="6"/>
  <c r="F50" i="6"/>
  <c r="F49" i="6"/>
  <c r="F47" i="6"/>
  <c r="F46" i="6"/>
  <c r="F45" i="6"/>
  <c r="F43" i="6"/>
  <c r="F42" i="6"/>
  <c r="F39" i="6"/>
  <c r="F38" i="6"/>
  <c r="F28" i="6"/>
  <c r="F27" i="6"/>
  <c r="F26" i="6"/>
  <c r="F25" i="6"/>
  <c r="F24" i="6"/>
  <c r="F22" i="6"/>
  <c r="F21" i="6"/>
  <c r="F20" i="6"/>
  <c r="F18" i="6"/>
  <c r="F17" i="6"/>
  <c r="F16" i="6"/>
  <c r="F10" i="6"/>
  <c r="F9" i="6"/>
  <c r="F8" i="6"/>
  <c r="F4" i="6"/>
  <c r="F134" i="6"/>
  <c r="F133" i="6"/>
  <c r="F131" i="6"/>
  <c r="F130" i="6"/>
  <c r="F129" i="6"/>
  <c r="F128" i="6"/>
  <c r="F127" i="6"/>
  <c r="F126" i="6"/>
  <c r="F125" i="6"/>
  <c r="F124" i="6"/>
  <c r="F123" i="6"/>
  <c r="F122" i="6"/>
  <c r="F121" i="6"/>
  <c r="F119" i="6"/>
  <c r="F118" i="6"/>
  <c r="F117" i="6"/>
  <c r="F116" i="6"/>
  <c r="F115" i="6"/>
  <c r="F114" i="6"/>
  <c r="F110" i="6"/>
  <c r="F108" i="6"/>
  <c r="F107" i="6"/>
  <c r="F106" i="6"/>
  <c r="F104" i="6"/>
  <c r="F103" i="6"/>
  <c r="F101" i="6"/>
  <c r="F100" i="6"/>
  <c r="F98" i="6"/>
  <c r="F97" i="6"/>
  <c r="F96" i="6"/>
  <c r="F92" i="6"/>
  <c r="F91" i="6"/>
  <c r="F90" i="6"/>
  <c r="F89" i="6"/>
  <c r="F87" i="6"/>
  <c r="F85" i="6"/>
  <c r="F84" i="6"/>
  <c r="F81" i="6"/>
  <c r="F80" i="6"/>
  <c r="F79" i="6"/>
  <c r="F78" i="6"/>
  <c r="F77" i="6"/>
  <c r="F75" i="6"/>
  <c r="F74" i="6"/>
  <c r="F73" i="6"/>
  <c r="F71" i="6"/>
  <c r="F70" i="6"/>
  <c r="F68" i="6"/>
  <c r="F65" i="6"/>
  <c r="F62" i="6"/>
  <c r="F60" i="6"/>
  <c r="F59" i="6"/>
  <c r="F58" i="6"/>
  <c r="F132" i="6"/>
  <c r="F120" i="6"/>
  <c r="F113" i="6"/>
  <c r="F112" i="6"/>
  <c r="F111" i="6"/>
  <c r="F109" i="6"/>
  <c r="F105" i="6"/>
  <c r="F102" i="6"/>
  <c r="F99" i="6"/>
  <c r="F95" i="6"/>
  <c r="F94" i="6"/>
  <c r="F93" i="6"/>
  <c r="F88" i="6"/>
  <c r="F86" i="6"/>
  <c r="F83" i="6"/>
  <c r="F82" i="6"/>
  <c r="F76" i="6"/>
  <c r="F72" i="6"/>
  <c r="F69" i="6"/>
  <c r="F67" i="6"/>
  <c r="F66" i="6"/>
  <c r="F64" i="6"/>
  <c r="F63" i="6"/>
  <c r="F61" i="6"/>
  <c r="F57" i="6"/>
  <c r="F55" i="6"/>
  <c r="F48" i="6"/>
  <c r="F44" i="6"/>
  <c r="F41" i="6"/>
  <c r="F40" i="6"/>
  <c r="F37" i="6"/>
  <c r="F36" i="6"/>
  <c r="F35" i="6"/>
  <c r="F34" i="6"/>
  <c r="F33" i="6"/>
  <c r="F32" i="6"/>
  <c r="F31" i="6"/>
  <c r="F30" i="6"/>
  <c r="F29" i="6"/>
  <c r="F23" i="6"/>
  <c r="F19" i="6"/>
  <c r="F15" i="6"/>
  <c r="F14" i="6"/>
  <c r="F13" i="6"/>
  <c r="F12" i="6"/>
  <c r="F11" i="6"/>
  <c r="F7" i="6"/>
  <c r="F6" i="6"/>
  <c r="F5" i="6"/>
  <c r="AB133" i="1"/>
  <c r="AD133" i="1"/>
  <c r="BB136" i="4"/>
  <c r="AD137" i="4"/>
  <c r="N137" i="4"/>
  <c r="N136" i="4"/>
</calcChain>
</file>

<file path=xl/sharedStrings.xml><?xml version="1.0" encoding="utf-8"?>
<sst xmlns="http://schemas.openxmlformats.org/spreadsheetml/2006/main" count="11484" uniqueCount="632">
  <si>
    <t>tcgaBarcode</t>
  </si>
  <si>
    <t>batchID</t>
  </si>
  <si>
    <t>studyName</t>
  </si>
  <si>
    <t>formOrdinal</t>
  </si>
  <si>
    <t>PtWeightKg</t>
  </si>
  <si>
    <t>Race</t>
  </si>
  <si>
    <t>TypeOfNewTumorEvent</t>
  </si>
  <si>
    <t>CancerType</t>
  </si>
  <si>
    <t>LymphovascularInvasion</t>
  </si>
  <si>
    <t>NewTumorEventAfterInitialTreatment</t>
  </si>
  <si>
    <t>PathologicSpreadPrimaryTumor</t>
  </si>
  <si>
    <t>PrimaryOccupationChemicalExposure</t>
  </si>
  <si>
    <t>PriorTumor</t>
  </si>
  <si>
    <t>PtHeightCm</t>
  </si>
  <si>
    <t>Relative4</t>
  </si>
  <si>
    <t>RetrospectiveCollection</t>
  </si>
  <si>
    <t>ClinicalAssessment</t>
  </si>
  <si>
    <t>ECOGPerformanceScore</t>
  </si>
  <si>
    <t>IncidentalProstateCancer</t>
  </si>
  <si>
    <t>OtherMethodOfInitialPathologicalDiagnosis</t>
  </si>
  <si>
    <t>TobaccoSmokingHistory</t>
  </si>
  <si>
    <t>Ethnicity</t>
  </si>
  <si>
    <t>PrimaryOccupation</t>
  </si>
  <si>
    <t>PrimarySiteOfDisease</t>
  </si>
  <si>
    <t>VitalStatus</t>
  </si>
  <si>
    <t>CancerType2</t>
  </si>
  <si>
    <t>NeoAdjuvantTherapy</t>
  </si>
  <si>
    <t>PathologicDistantSpread</t>
  </si>
  <si>
    <t>AdditionalSurgeryForNewTumorEventLocoReg</t>
  </si>
  <si>
    <t>AnatomicOrganSubdivision</t>
  </si>
  <si>
    <t>KarnofskyPerformanceStatusScore</t>
  </si>
  <si>
    <t>PatientMaintenanceCourse</t>
  </si>
  <si>
    <t>Relative1</t>
  </si>
  <si>
    <t>Relative2</t>
  </si>
  <si>
    <t>Relative3</t>
  </si>
  <si>
    <t>Relative5</t>
  </si>
  <si>
    <t>AddtlTreatmentNewTumorEventPharmaceuticalTherapy</t>
  </si>
  <si>
    <t>CancerType5</t>
  </si>
  <si>
    <t>CurrentOccupation</t>
  </si>
  <si>
    <t>Nodes_Ex</t>
  </si>
  <si>
    <t>OccupationYearsWorked</t>
  </si>
  <si>
    <t>TumorStatus</t>
  </si>
  <si>
    <t>HistologicalSubtype</t>
  </si>
  <si>
    <t>OtherMetastaticSite</t>
  </si>
  <si>
    <t>AdjuvantPostOperativeRadiationTherapy</t>
  </si>
  <si>
    <t>MetastaticSite</t>
  </si>
  <si>
    <t>MethodOfInitialPathologicDiagnosis</t>
  </si>
  <si>
    <t>PatientReceivedBCGTreatment90Days</t>
  </si>
  <si>
    <t>Pos_Light_Micro</t>
  </si>
  <si>
    <t>TumorStage</t>
  </si>
  <si>
    <t>CancerStagingHandbookEdition</t>
  </si>
  <si>
    <t>PatientMonthsFromFirstBCG</t>
  </si>
  <si>
    <t>GleasonScore</t>
  </si>
  <si>
    <t>ProspectiveCollection</t>
  </si>
  <si>
    <t>TumorGrade</t>
  </si>
  <si>
    <t>Gender</t>
  </si>
  <si>
    <t>PathologicSpreadIncidentalProstateCancer</t>
  </si>
  <si>
    <t>PatientHaveHistoryOfBladderCancer</t>
  </si>
  <si>
    <t>CancerType4</t>
  </si>
  <si>
    <t>ExtracapsularExtension</t>
  </si>
  <si>
    <t>IfExtracapsularExtensionPresent</t>
  </si>
  <si>
    <t>PathologicSpreadRegionalNodes</t>
  </si>
  <si>
    <t>PatientInductionCourse</t>
  </si>
  <si>
    <t>PatientTreated</t>
  </si>
  <si>
    <t>PrimaryTreatmentSuccess</t>
  </si>
  <si>
    <t>SiteOfNewTumorEvent</t>
  </si>
  <si>
    <t>YearTobaccoSmokingCeased</t>
  </si>
  <si>
    <t>AgeAtOnsetOfTobaccoSmoking</t>
  </si>
  <si>
    <t>LymphNodesExamined</t>
  </si>
  <si>
    <t>PatientCompleteResponse</t>
  </si>
  <si>
    <t>PrimaryOccupationIndustryEmployed</t>
  </si>
  <si>
    <t>AddtlTreatmentNewTumorEventRadiationTherapy</t>
  </si>
  <si>
    <t>AdjuvantPostOperativePharmaceuticalTherapy</t>
  </si>
  <si>
    <t>CancerType3</t>
  </si>
  <si>
    <t>DiagnosisSubtype</t>
  </si>
  <si>
    <t>NumberOfPackYearsSmoked</t>
  </si>
  <si>
    <t>OtherSiteOfNewTumorEvent</t>
  </si>
  <si>
    <t>AddlTrtmtSuccess</t>
  </si>
  <si>
    <t>ReasonForFollowUpForm</t>
  </si>
  <si>
    <t>LostToFollowUp</t>
  </si>
  <si>
    <t>MeasureOfSuccessAtCompletion</t>
  </si>
  <si>
    <t>TCGA-GD-A3OQ</t>
  </si>
  <si>
    <t xml:space="preserve">Bladder </t>
  </si>
  <si>
    <t>White</t>
  </si>
  <si>
    <t>Yes</t>
  </si>
  <si>
    <t>No</t>
  </si>
  <si>
    <t>pT4a</t>
  </si>
  <si>
    <t>T2 NOS</t>
  </si>
  <si>
    <t>Unknown</t>
  </si>
  <si>
    <t>2 - Current Smoker</t>
  </si>
  <si>
    <t>Not Hispanic or Latino</t>
  </si>
  <si>
    <t>Bladder</t>
  </si>
  <si>
    <t>Living</t>
  </si>
  <si>
    <t>MX</t>
  </si>
  <si>
    <t>Bladder - NOS</t>
  </si>
  <si>
    <t>Muscle invasive urothelial carcinoma (pT2 or above)</t>
  </si>
  <si>
    <t>Transurethral resection (TURBT)</t>
  </si>
  <si>
    <t>Stage IV</t>
  </si>
  <si>
    <t>7th Edition (2010 - present)</t>
  </si>
  <si>
    <t>High Grade</t>
  </si>
  <si>
    <t>Male</t>
  </si>
  <si>
    <t>pN1</t>
  </si>
  <si>
    <t>Papillary</t>
  </si>
  <si>
    <t>TCGA-GD-A3OS</t>
  </si>
  <si>
    <t>Not mentioned in path report</t>
  </si>
  <si>
    <t>T2a</t>
  </si>
  <si>
    <t>Endoscopic biopsy</t>
  </si>
  <si>
    <t>Stage II</t>
  </si>
  <si>
    <t>Female</t>
  </si>
  <si>
    <t>pNX</t>
  </si>
  <si>
    <t>Non-papillary</t>
  </si>
  <si>
    <t>TCGA-BT-A3PH</t>
  </si>
  <si>
    <t>pT3b</t>
  </si>
  <si>
    <t>T3b</t>
  </si>
  <si>
    <t>1 - Lifelong Non-Smoker</t>
  </si>
  <si>
    <t>Deceased</t>
  </si>
  <si>
    <t>Bladder - NOS,Trigone,Wall - NOS,Wall - anterior,Wall - lateral,Wall - posterior</t>
  </si>
  <si>
    <t>With Tumor</t>
  </si>
  <si>
    <t>pN2</t>
  </si>
  <si>
    <t>Progressive Disease</t>
  </si>
  <si>
    <t>TCGA-BT-A3PJ</t>
  </si>
  <si>
    <t>pT3a</t>
  </si>
  <si>
    <t>M0</t>
  </si>
  <si>
    <t>Wall - lateral</t>
  </si>
  <si>
    <t>Tumor Free</t>
  </si>
  <si>
    <t>Stage III</t>
  </si>
  <si>
    <t>pT2a</t>
  </si>
  <si>
    <t>pN3</t>
  </si>
  <si>
    <t>Stable Disease</t>
  </si>
  <si>
    <t>TCGA-BT-A3PK</t>
  </si>
  <si>
    <t>pT2b</t>
  </si>
  <si>
    <t>T2b</t>
  </si>
  <si>
    <t>Trigone,Wall - posterior</t>
  </si>
  <si>
    <t>pN0</t>
  </si>
  <si>
    <t>TCGA-GC-A3RB</t>
  </si>
  <si>
    <t>Cook</t>
  </si>
  <si>
    <t>Trigone</t>
  </si>
  <si>
    <t>Disabled</t>
  </si>
  <si>
    <t>Not Applicable</t>
  </si>
  <si>
    <t>Restaurant</t>
  </si>
  <si>
    <t>TCGA-GC-A3RC</t>
  </si>
  <si>
    <t>4 - Current Reformed Smoker for &lt; or = 15 yrs</t>
  </si>
  <si>
    <t>Welder</t>
  </si>
  <si>
    <t>Wall - NOS</t>
  </si>
  <si>
    <t>Sheet Metal Fabricatoin</t>
  </si>
  <si>
    <t>TCGA-GV-A3QF</t>
  </si>
  <si>
    <t>unknown</t>
  </si>
  <si>
    <t>Not Evaluated</t>
  </si>
  <si>
    <t>Wall - anterior</t>
  </si>
  <si>
    <t>Extensive</t>
  </si>
  <si>
    <t>TCGA-GV-A3QG</t>
  </si>
  <si>
    <t>Distant Metastasis</t>
  </si>
  <si>
    <t>Head and Neck</t>
  </si>
  <si>
    <t>benzenes/toluenes, made paroil</t>
  </si>
  <si>
    <t>chemical operator</t>
  </si>
  <si>
    <t>Wall - posterior</t>
  </si>
  <si>
    <t>ECOG has been provided. Karnofsky Score Not Required</t>
  </si>
  <si>
    <t>Mother</t>
  </si>
  <si>
    <t>deceased</t>
  </si>
  <si>
    <t>pT2c</t>
  </si>
  <si>
    <t>Focal</t>
  </si>
  <si>
    <t>Other (please specify)</t>
  </si>
  <si>
    <t>chemical manufacturing</t>
  </si>
  <si>
    <t>Brain</t>
  </si>
  <si>
    <t>TCGA-GV-A3QH</t>
  </si>
  <si>
    <t>Kidney-except Pelvis</t>
  </si>
  <si>
    <t>Karnofsky Score Has Been Provided. ECOG Not Required.</t>
  </si>
  <si>
    <t>attorney</t>
  </si>
  <si>
    <t>Sister</t>
  </si>
  <si>
    <t>None</t>
  </si>
  <si>
    <t>legal</t>
  </si>
  <si>
    <t>Locoregional (Urothelial tumor event)</t>
  </si>
  <si>
    <t>TCGA-GV-A3QI</t>
  </si>
  <si>
    <t>Complete Response</t>
  </si>
  <si>
    <t>TCGA-GC-A3RD</t>
  </si>
  <si>
    <t>Phone Operator</t>
  </si>
  <si>
    <t>TCGA-GV-A3QK</t>
  </si>
  <si>
    <t>Gastric</t>
  </si>
  <si>
    <t>Sales</t>
  </si>
  <si>
    <t>Lymph node only</t>
  </si>
  <si>
    <t>TCGA-CU-A3QU</t>
  </si>
  <si>
    <t>Lumber/Sawmill business owner</t>
  </si>
  <si>
    <t>Lumber</t>
  </si>
  <si>
    <t>TCGA-FD-A3SJ</t>
  </si>
  <si>
    <t>electrician</t>
  </si>
  <si>
    <t>Wall - lateral,Wall - posterior</t>
  </si>
  <si>
    <t>Bacillus Calmette-Guerin (BCG)</t>
  </si>
  <si>
    <t>Lymph Node Only</t>
  </si>
  <si>
    <t>TCGA-FD-A3SL</t>
  </si>
  <si>
    <t>Lung Bronchus</t>
  </si>
  <si>
    <t>railroad worker</t>
  </si>
  <si>
    <t>M1</t>
  </si>
  <si>
    <t>Dome,Wall - anterior,Wall - posterior</t>
  </si>
  <si>
    <t>retired</t>
  </si>
  <si>
    <t>ileocecum</t>
  </si>
  <si>
    <t>Lung,Other (please specify)</t>
  </si>
  <si>
    <t>railroad industry</t>
  </si>
  <si>
    <t>Lung</t>
  </si>
  <si>
    <t>TCGA-FD-A3SM</t>
  </si>
  <si>
    <t>3 - Current Reformed Smoker for &gt; 15 yrs</t>
  </si>
  <si>
    <t>Dome,Wall - anterior,Wall - lateral,Wall - posterior</t>
  </si>
  <si>
    <t>Father</t>
  </si>
  <si>
    <t>Transurethral resection alone</t>
  </si>
  <si>
    <t>TCGA-FD-A3SN</t>
  </si>
  <si>
    <t>NOS</t>
  </si>
  <si>
    <t>5 - Current Reformed Smoker (Duration Not Specified)</t>
  </si>
  <si>
    <t>Hispanic or Latino</t>
  </si>
  <si>
    <t>TCGA-FD-A3SO</t>
  </si>
  <si>
    <t>Colon</t>
  </si>
  <si>
    <t>pelvis</t>
  </si>
  <si>
    <t>RenalPelvis</t>
  </si>
  <si>
    <t>TCGA-FD-A3SP</t>
  </si>
  <si>
    <t>police officer</t>
  </si>
  <si>
    <t>Dome,Wall - lateral,Wall - posterior</t>
  </si>
  <si>
    <t>law enforcement</t>
  </si>
  <si>
    <t>TCGA-FD-A3SQ</t>
  </si>
  <si>
    <t>Breast-Fem</t>
  </si>
  <si>
    <t>baggage handler at airport</t>
  </si>
  <si>
    <t>6th Edition (2003-2009)</t>
  </si>
  <si>
    <t>airline industry</t>
  </si>
  <si>
    <t>pelvic mass with adherence to pelvic sidewall and sigmoid colon</t>
  </si>
  <si>
    <t>sigmoid colon</t>
  </si>
  <si>
    <t>TCGA-FD-A3SR</t>
  </si>
  <si>
    <t>truck driver</t>
  </si>
  <si>
    <t>TCGA-FD-A3SS</t>
  </si>
  <si>
    <t>pT4</t>
  </si>
  <si>
    <t>design engineer</t>
  </si>
  <si>
    <t>Dome,Trigone,Wall - anterior,Wall - lateral,Wall - posterior</t>
  </si>
  <si>
    <t>design</t>
  </si>
  <si>
    <t>New Primary Tumor</t>
  </si>
  <si>
    <t>local &amp; retroperitonium</t>
  </si>
  <si>
    <t>TCGA-G2-A3VY</t>
  </si>
  <si>
    <t>Asian</t>
  </si>
  <si>
    <t>Navy commander</t>
  </si>
  <si>
    <t>software consultant</t>
  </si>
  <si>
    <t>TCGA-GC-A3WC</t>
  </si>
  <si>
    <t>Prostate</t>
  </si>
  <si>
    <t>pT3</t>
  </si>
  <si>
    <t>Office Worker</t>
  </si>
  <si>
    <t xml:space="preserve">Retired </t>
  </si>
  <si>
    <t>Roofing Company</t>
  </si>
  <si>
    <t>TCGA-K4-A3WS</t>
  </si>
  <si>
    <t>Many including arsenic</t>
  </si>
  <si>
    <t>Chemical Machine Operator</t>
  </si>
  <si>
    <t>Trigone,Wall - lateral,Wall - posterior</t>
  </si>
  <si>
    <t>TCGA-K4-A3WU</t>
  </si>
  <si>
    <t>TX</t>
  </si>
  <si>
    <t>Advertising sales manager</t>
  </si>
  <si>
    <t>Retired</t>
  </si>
  <si>
    <t>TCGA-K4-A3WV</t>
  </si>
  <si>
    <t>ultrasound</t>
  </si>
  <si>
    <t>TCGA-E7-A3X6</t>
  </si>
  <si>
    <t>pT2</t>
  </si>
  <si>
    <t xml:space="preserve">Bladder resection </t>
  </si>
  <si>
    <t>Pensioner</t>
  </si>
  <si>
    <t>Low Grade</t>
  </si>
  <si>
    <t>Bone</t>
  </si>
  <si>
    <t>TCGA-DK-A3WW</t>
  </si>
  <si>
    <t>None Reported</t>
  </si>
  <si>
    <t>Attorney</t>
  </si>
  <si>
    <t>Legal field</t>
  </si>
  <si>
    <t>TCGA-DK-A3WX</t>
  </si>
  <si>
    <t>Brief asbestos exposure from office</t>
  </si>
  <si>
    <t>Position unknown, works for board of education</t>
  </si>
  <si>
    <t>Education</t>
  </si>
  <si>
    <t>TCGA-DK-A3WY</t>
  </si>
  <si>
    <t>Administrative Assistant</t>
  </si>
  <si>
    <t>Dome</t>
  </si>
  <si>
    <t>5th Edition (1998-2002)</t>
  </si>
  <si>
    <t>TCGA-DK-A3X1</t>
  </si>
  <si>
    <t>None reported</t>
  </si>
  <si>
    <t>Bookkeeper</t>
  </si>
  <si>
    <t>Volunteer</t>
  </si>
  <si>
    <t>TCGA-DK-A3X2</t>
  </si>
  <si>
    <t>Ovary - NOS</t>
  </si>
  <si>
    <t>Naval Officer, Post office worker</t>
  </si>
  <si>
    <t>Liver</t>
  </si>
  <si>
    <t>Navy, Post Office</t>
  </si>
  <si>
    <t>TCGA-E7-A3Y1</t>
  </si>
  <si>
    <t>TCGA-GC-A3YS</t>
  </si>
  <si>
    <t>None Known</t>
  </si>
  <si>
    <t>Furniture Delivery, Carpentry, Construction</t>
  </si>
  <si>
    <t>Delivery Man</t>
  </si>
  <si>
    <t>TCGA-CU-A3YL</t>
  </si>
  <si>
    <t>Machinist</t>
  </si>
  <si>
    <t>TCGA-FJ-A3Z7</t>
  </si>
  <si>
    <t>Radical Cystectomy w/Nodal Dissection</t>
  </si>
  <si>
    <t>Carpenter</t>
  </si>
  <si>
    <t>Healthcare</t>
  </si>
  <si>
    <t>Truck Driver</t>
  </si>
  <si>
    <t>Trigone,Wall - lateral</t>
  </si>
  <si>
    <t>Stage I</t>
  </si>
  <si>
    <t>TCGA-FJ-A3ZE</t>
  </si>
  <si>
    <t>Agent Orange, Vietnam 1967</t>
  </si>
  <si>
    <t>Food</t>
  </si>
  <si>
    <t>TCGA-FJ-A3ZF</t>
  </si>
  <si>
    <t>Truck driver</t>
  </si>
  <si>
    <t>Dome,Wall - anterior</t>
  </si>
  <si>
    <t>Courier</t>
  </si>
  <si>
    <t>TCGA-BT-A42B</t>
  </si>
  <si>
    <t>Operator/Owner</t>
  </si>
  <si>
    <t>Partial Response</t>
  </si>
  <si>
    <t>TCGA-BT-A42C</t>
  </si>
  <si>
    <t>TCGA-GV-A40E</t>
  </si>
  <si>
    <t>Dome,Trigone,Wall - anterior,Wall - lateral</t>
  </si>
  <si>
    <t>TCGA-GV-A40G</t>
  </si>
  <si>
    <t>Secondhand</t>
  </si>
  <si>
    <t>Trigone,Wall - anterior,Wall - lateral,Wall - posterior</t>
  </si>
  <si>
    <t>Cervix</t>
  </si>
  <si>
    <t>Cystectomy</t>
  </si>
  <si>
    <t>Leukemia-NOS</t>
  </si>
  <si>
    <t>TCGA-GU-A42R</t>
  </si>
  <si>
    <t>Business Owner</t>
  </si>
  <si>
    <t>Business</t>
  </si>
  <si>
    <t>TCGA-HQ-A2OE</t>
  </si>
  <si>
    <t>radical cystoprostatectomy</t>
  </si>
  <si>
    <t>Black or African American</t>
  </si>
  <si>
    <t>surgical resection</t>
  </si>
  <si>
    <t>Grandfather</t>
  </si>
  <si>
    <t>Surgical resection</t>
  </si>
  <si>
    <t>TCGA-CU-A0YN</t>
  </si>
  <si>
    <t>2 - Current smoker (includes daily and non-daily smokers)</t>
  </si>
  <si>
    <t>Landscaper</t>
  </si>
  <si>
    <t>Self-employed</t>
  </si>
  <si>
    <t>Scheduled Follow-Up Submission</t>
  </si>
  <si>
    <t>TCGA-CU-A0YO</t>
  </si>
  <si>
    <t xml:space="preserve">cystoprostatectomy </t>
  </si>
  <si>
    <t>3 - Current reformed smoker for &gt; 15 years</t>
  </si>
  <si>
    <t>Sixth Edition (diagnosed 2003-2009)</t>
  </si>
  <si>
    <t>Metastatic</t>
  </si>
  <si>
    <t>peritoneum</t>
  </si>
  <si>
    <t>TCGA-CU-A0YR</t>
  </si>
  <si>
    <t>pT2 - NOS</t>
  </si>
  <si>
    <t>Textile Industry Factory Worker</t>
  </si>
  <si>
    <t>Brother</t>
  </si>
  <si>
    <t>Textiles</t>
  </si>
  <si>
    <t>TCGA-BL-A13I</t>
  </si>
  <si>
    <t>pT3 - NOS</t>
  </si>
  <si>
    <t>Dental Assistant</t>
  </si>
  <si>
    <t>Seventh Edition (diagnosed 2010-present)</t>
  </si>
  <si>
    <t>TCGA-C4-A0F0</t>
  </si>
  <si>
    <t>Fifth Edition (diagnosed 1998-2002)</t>
  </si>
  <si>
    <t>TCGA-C4-A0F7</t>
  </si>
  <si>
    <t>pT4b</t>
  </si>
  <si>
    <t>1 - Lifelong non-smoker (&lt; 100 cigarettes smoked in lifetime)</t>
  </si>
  <si>
    <t>TCGA-C4-A0F1</t>
  </si>
  <si>
    <t>TCGA-C4-A0F6</t>
  </si>
  <si>
    <t>TCGA-C4-A0EZ</t>
  </si>
  <si>
    <t>TCGA-BL-A13J</t>
  </si>
  <si>
    <t>pT4 - NOS</t>
  </si>
  <si>
    <t>Benzine &amp; Methylene Chloride</t>
  </si>
  <si>
    <t>Aniline Dye Worker</t>
  </si>
  <si>
    <t>Retired from DuPont Chambers Works</t>
  </si>
  <si>
    <t>No new tumor event</t>
  </si>
  <si>
    <t>TCGA-BT-A0YX</t>
  </si>
  <si>
    <t>None known</t>
  </si>
  <si>
    <t>Homemaker</t>
  </si>
  <si>
    <t>lower abdominal wall and right pelvis</t>
  </si>
  <si>
    <t>TCGA-BT-A0S7</t>
  </si>
  <si>
    <t>Firefighter</t>
  </si>
  <si>
    <t>TCGA-DK-A1A3</t>
  </si>
  <si>
    <t>Real Estate Management</t>
  </si>
  <si>
    <t>Real Estate</t>
  </si>
  <si>
    <t>TCGA-DK-A1A5</t>
  </si>
  <si>
    <t>Melanoma</t>
  </si>
  <si>
    <t>Economist</t>
  </si>
  <si>
    <t>Investment manager and economist</t>
  </si>
  <si>
    <t>Economics</t>
  </si>
  <si>
    <t>TCGA-DK-A1A6</t>
  </si>
  <si>
    <t>Liver-Primary-NOS</t>
  </si>
  <si>
    <t>4 - Current reformed smoker for &lt; 15 years</t>
  </si>
  <si>
    <t>Computer Analyst</t>
  </si>
  <si>
    <t>Information Technology</t>
  </si>
  <si>
    <t>TCGA-DK-A1A7</t>
  </si>
  <si>
    <t>Retail Sales/Business Owner</t>
  </si>
  <si>
    <t>Lymphoma</t>
  </si>
  <si>
    <t>Business/Sales</t>
  </si>
  <si>
    <t>TCGA-DK-A1AA</t>
  </si>
  <si>
    <t>Child</t>
  </si>
  <si>
    <t>Physician</t>
  </si>
  <si>
    <t>Emergency Medicine Physician</t>
  </si>
  <si>
    <t>Lung Bronchus,Melanoma</t>
  </si>
  <si>
    <t>Health Care</t>
  </si>
  <si>
    <t>Rectum</t>
  </si>
  <si>
    <t>TCGA-DK-A1AB</t>
  </si>
  <si>
    <t>Teacher</t>
  </si>
  <si>
    <t>Pancreas</t>
  </si>
  <si>
    <t>Also peritoneal implants and concerning lymph nodes</t>
  </si>
  <si>
    <t>TCGA-DK-A1AC</t>
  </si>
  <si>
    <t>Accountant</t>
  </si>
  <si>
    <t>TCGA-DK-A1AD</t>
  </si>
  <si>
    <t>Advertising Sales</t>
  </si>
  <si>
    <t>Advertising</t>
  </si>
  <si>
    <t>Esophagus</t>
  </si>
  <si>
    <t>TCGA-DK-A1AE</t>
  </si>
  <si>
    <t xml:space="preserve">None </t>
  </si>
  <si>
    <t>Unknown - in Advertising</t>
  </si>
  <si>
    <t>Advertiser</t>
  </si>
  <si>
    <t>TCGA-DK-A1AF</t>
  </si>
  <si>
    <t>Opthamologist</t>
  </si>
  <si>
    <t>Medicine</t>
  </si>
  <si>
    <t>Additional New Tumor Event</t>
  </si>
  <si>
    <t>TCGA-DK-A1AG</t>
  </si>
  <si>
    <t>Consultant</t>
  </si>
  <si>
    <t>TCGA-BL-A0C8</t>
  </si>
  <si>
    <t>pT1</t>
  </si>
  <si>
    <t>fork lift operator</t>
  </si>
  <si>
    <t>retired from Chrysler</t>
  </si>
  <si>
    <t>Chrysler automotive assembly industry</t>
  </si>
  <si>
    <t>TCGA-CF-A1HR</t>
  </si>
  <si>
    <t>TCGA-CF-A1HS</t>
  </si>
  <si>
    <t>TCGA-BT-A20J</t>
  </si>
  <si>
    <t>Electrician</t>
  </si>
  <si>
    <t>TCGA-BT-A20N</t>
  </si>
  <si>
    <t>pT1a</t>
  </si>
  <si>
    <t>TCGA-BT-A20O</t>
  </si>
  <si>
    <t>TCGA-BT-A20P</t>
  </si>
  <si>
    <t>TCGA-BT-A20Q</t>
  </si>
  <si>
    <t>Clerical clerk</t>
  </si>
  <si>
    <t>Grocery store</t>
  </si>
  <si>
    <t>TCGA-BT-A20R</t>
  </si>
  <si>
    <t>Teacher's aide</t>
  </si>
  <si>
    <t>cystourethroscopy</t>
  </si>
  <si>
    <t>TCGA-BT-A20T</t>
  </si>
  <si>
    <t>cT3 - NOS</t>
  </si>
  <si>
    <t>TCGA-BT-A20U</t>
  </si>
  <si>
    <t>Community College</t>
  </si>
  <si>
    <t>cystoscopy</t>
  </si>
  <si>
    <t>Nursing Professor</t>
  </si>
  <si>
    <t>TCGA-BT-A20W</t>
  </si>
  <si>
    <t>Steel</t>
  </si>
  <si>
    <t>TCGA-CF-A27C</t>
  </si>
  <si>
    <t>resection of totaly urinary bladder</t>
  </si>
  <si>
    <t>TCGA-GD-A2C5</t>
  </si>
  <si>
    <t>Seventh Edition (diagnosed 2010 - present)</t>
  </si>
  <si>
    <t>TCGA-G2-A2EC</t>
  </si>
  <si>
    <t>Eckerd Drug Distribution Center</t>
  </si>
  <si>
    <t>Second Edition (diagnosed 1984-1988)</t>
  </si>
  <si>
    <t>small bowel</t>
  </si>
  <si>
    <t>TCGA-G2-A2EF</t>
  </si>
  <si>
    <t>Semi-retired retail salesman</t>
  </si>
  <si>
    <t>TCGA-G2-A2EJ</t>
  </si>
  <si>
    <t>factory worker</t>
  </si>
  <si>
    <t>retired factory worker</t>
  </si>
  <si>
    <t>TCGA-G2-A2EK</t>
  </si>
  <si>
    <t>Skin-Squamous cell carcinoma</t>
  </si>
  <si>
    <t>cT2 - NOS</t>
  </si>
  <si>
    <t>registered nurse</t>
  </si>
  <si>
    <t>TCGA-G2-A2EL</t>
  </si>
  <si>
    <t>TCGA-G2-A2EO</t>
  </si>
  <si>
    <t>Liver-Hepatoblastoma</t>
  </si>
  <si>
    <t>Adrenal Cortical Tumor</t>
  </si>
  <si>
    <t>Retired Computer Analyst</t>
  </si>
  <si>
    <t>TCGA-G2-A2ES</t>
  </si>
  <si>
    <t>Refinery Worker</t>
  </si>
  <si>
    <t>Retired Refinery Worker</t>
  </si>
  <si>
    <t>metastatic melanoma of the right axilla from an unknown primary</t>
  </si>
  <si>
    <t>TCGA-H4-A2HO</t>
  </si>
  <si>
    <t>Radical Cystoprostatectomy</t>
  </si>
  <si>
    <t>painter</t>
  </si>
  <si>
    <t>TCGA-H4-A2HQ</t>
  </si>
  <si>
    <t>computer programmer</t>
  </si>
  <si>
    <t>TCGA-DK-A2HX</t>
  </si>
  <si>
    <t>Secretary</t>
  </si>
  <si>
    <t>TCGA-DK-A2I1</t>
  </si>
  <si>
    <t>Housewife</t>
  </si>
  <si>
    <t>TCGA-DK-A2I2</t>
  </si>
  <si>
    <t>Pelvic Soft Tissue Mass</t>
  </si>
  <si>
    <t>TCGA-DK-A2I4</t>
  </si>
  <si>
    <t>CNS</t>
  </si>
  <si>
    <t>Data Technician</t>
  </si>
  <si>
    <t>TCGA-DK-A2I6</t>
  </si>
  <si>
    <t>Unspecified chemicals &amp; solvents</t>
  </si>
  <si>
    <t>Maintenance &amp; Repair - PanAm</t>
  </si>
  <si>
    <t>Maintenance/Repair</t>
  </si>
  <si>
    <t>TCGA-FD-A3B3</t>
  </si>
  <si>
    <t>clerical supervisor in radiology</t>
  </si>
  <si>
    <t>TCGA-FD-A3N5</t>
  </si>
  <si>
    <t xml:space="preserve">Pelvis  </t>
  </si>
  <si>
    <t>TCGA-FD-A3B4</t>
  </si>
  <si>
    <t>Left posterior pelvic wall</t>
  </si>
  <si>
    <t>TCGA-FD-A3B5</t>
  </si>
  <si>
    <t>furnace operator</t>
  </si>
  <si>
    <t>TCGA-E5-A2PC</t>
  </si>
  <si>
    <t>Licensed practical nurse</t>
  </si>
  <si>
    <t>Hospital</t>
  </si>
  <si>
    <t>TCGA-BT-A2LB</t>
  </si>
  <si>
    <t>TCGA-BT-A2LD</t>
  </si>
  <si>
    <t>House wife</t>
  </si>
  <si>
    <t>TCGA-FD-A3B6</t>
  </si>
  <si>
    <t>janitor</t>
  </si>
  <si>
    <t>TCGA-FD-A3B7</t>
  </si>
  <si>
    <t>cook</t>
  </si>
  <si>
    <t>Lymph node only,Lung,Liver</t>
  </si>
  <si>
    <t>TCGA-FD-A3B8</t>
  </si>
  <si>
    <t xml:space="preserve">construction </t>
  </si>
  <si>
    <t>construction supervisor</t>
  </si>
  <si>
    <t>construction</t>
  </si>
  <si>
    <t>TCGA-GC-A3BM</t>
  </si>
  <si>
    <t>TCGA-FT-A3EE</t>
  </si>
  <si>
    <t>Neck</t>
  </si>
  <si>
    <t>TCGA-GV-A3JV</t>
  </si>
  <si>
    <t>TCGA-GV-A3JW</t>
  </si>
  <si>
    <t>none</t>
  </si>
  <si>
    <t>electricial</t>
  </si>
  <si>
    <t>penis</t>
  </si>
  <si>
    <t>TCGA-GC-A3I6</t>
  </si>
  <si>
    <t>Constant Disability</t>
  </si>
  <si>
    <t>TCGA-G2-A3IB</t>
  </si>
  <si>
    <t>Teaching Assistant</t>
  </si>
  <si>
    <t>TCGA-G2-A3IE</t>
  </si>
  <si>
    <t>meat packer</t>
  </si>
  <si>
    <t>TCGA-BL-A3JM</t>
  </si>
  <si>
    <t xml:space="preserve">                        </t>
  </si>
  <si>
    <t>TCGA-GD-A3OP</t>
  </si>
  <si>
    <t>Smoking History not Documented</t>
  </si>
  <si>
    <t>TCGA-DK-A3IK</t>
  </si>
  <si>
    <t>TCGA-DK-A3IL</t>
  </si>
  <si>
    <t>TCGA-DK-A3IM</t>
  </si>
  <si>
    <t>Businessman</t>
  </si>
  <si>
    <t>TCGA-DK-A3IN</t>
  </si>
  <si>
    <t>GI</t>
  </si>
  <si>
    <t>Mechanic</t>
  </si>
  <si>
    <t>TCGA-DK-A3IQ</t>
  </si>
  <si>
    <t>Breast-Fem,Lung Bronchus</t>
  </si>
  <si>
    <t>Real Estate Developer</t>
  </si>
  <si>
    <t>Kidney-except Pelvis,Multiple Myeloma</t>
  </si>
  <si>
    <t>Soft Tissue</t>
  </si>
  <si>
    <t>TCGA-DK-A3IS</t>
  </si>
  <si>
    <t>Hematologist/Oncologist</t>
  </si>
  <si>
    <t>TCGA-DK-A3IT</t>
  </si>
  <si>
    <t>Insurance Broker</t>
  </si>
  <si>
    <t>Insurance Agency</t>
  </si>
  <si>
    <t>TCGA-DK-A3IU</t>
  </si>
  <si>
    <t>Construction</t>
  </si>
  <si>
    <t>Soft tissue</t>
  </si>
  <si>
    <t>TCGA-DK-A3IV</t>
  </si>
  <si>
    <t>Electric</t>
  </si>
  <si>
    <t>TCGA-FD-A3N6</t>
  </si>
  <si>
    <t>TCGA-GV-A3JX</t>
  </si>
  <si>
    <t>cystectomy</t>
  </si>
  <si>
    <t>TCGA-GV-A3JZ</t>
  </si>
  <si>
    <t>operations director for optical company</t>
  </si>
  <si>
    <t>CEO</t>
  </si>
  <si>
    <t>Vision</t>
  </si>
  <si>
    <t>TCGA-CU-A3KJ</t>
  </si>
  <si>
    <t>Transportation</t>
  </si>
  <si>
    <t>TCGA-FD-A3NA</t>
  </si>
  <si>
    <t>printing chemicals and ink</t>
  </si>
  <si>
    <t>CT and cystoscopy</t>
  </si>
  <si>
    <t>printing</t>
  </si>
  <si>
    <t>baggage handler</t>
  </si>
  <si>
    <t>printing industry</t>
  </si>
  <si>
    <t>TCGA-CF-A3MF</t>
  </si>
  <si>
    <t>Resection</t>
  </si>
  <si>
    <t>TCGA-CF-A3MG</t>
  </si>
  <si>
    <t>TCGA-CF-A3MH</t>
  </si>
  <si>
    <t>TCGA-CF-A3MI</t>
  </si>
  <si>
    <t>TCGA-GC-A3OO</t>
  </si>
  <si>
    <t>Days from Diagnosis to New Tumor Event Surgery</t>
  </si>
  <si>
    <t>Age at Diagnosis</t>
  </si>
  <si>
    <t>Days to Form Completion</t>
  </si>
  <si>
    <t>Days from Diagnosis to Form Completion</t>
  </si>
  <si>
    <t>Days from Diagnosis to New Tumor Event</t>
  </si>
  <si>
    <t>Days from Diagnosis to Death</t>
  </si>
  <si>
    <t>Year of Diagnosis</t>
  </si>
  <si>
    <t>Days to Follow-up</t>
  </si>
  <si>
    <t>Days fromm Diagnosis to New Tumor Event</t>
  </si>
  <si>
    <t>Days from Diagnosis to Follow-up</t>
  </si>
  <si>
    <r>
      <t xml:space="preserve">Histologic Type </t>
    </r>
    <r>
      <rPr>
        <i/>
        <sz val="11"/>
        <color theme="1"/>
        <rFont val="Calibri"/>
        <family val="2"/>
      </rPr>
      <t>(By ICD-O Code)</t>
    </r>
  </si>
  <si>
    <t>Papillary Urothelial Carcinoma</t>
  </si>
  <si>
    <t>Squamous Cell Carcinoma</t>
  </si>
  <si>
    <t>Urothelial Carcinoma</t>
  </si>
  <si>
    <t>Stage</t>
  </si>
  <si>
    <t xml:space="preserve">Smoking History </t>
  </si>
  <si>
    <t>1-Lifelong Non-Smoker</t>
  </si>
  <si>
    <t>2-Current Smoker</t>
  </si>
  <si>
    <t>3-Reformed smoker &gt;15 yrs</t>
  </si>
  <si>
    <t>4-Reformed smoker &lt;=15 yrs</t>
  </si>
  <si>
    <t>5-Reformed smoker NOS</t>
  </si>
  <si>
    <t>Not Documented</t>
  </si>
  <si>
    <t>African</t>
  </si>
  <si>
    <t>Not Available</t>
  </si>
  <si>
    <t>Age</t>
  </si>
  <si>
    <t>40-50</t>
  </si>
  <si>
    <t>50-55</t>
  </si>
  <si>
    <t>56-60</t>
  </si>
  <si>
    <t>61-65</t>
  </si>
  <si>
    <t>66-70</t>
  </si>
  <si>
    <t>71-75</t>
  </si>
  <si>
    <t>76-80</t>
  </si>
  <si>
    <t>81-85</t>
  </si>
  <si>
    <t>86-90</t>
  </si>
  <si>
    <t>AJCC Primary Tumor (T)</t>
  </si>
  <si>
    <t>b</t>
  </si>
  <si>
    <t>a</t>
  </si>
  <si>
    <t>AJCC Regional Lymph Nodes (N)</t>
  </si>
  <si>
    <t>AJCC Distant Metastasis (M)</t>
  </si>
  <si>
    <t>Smoking Pack Years</t>
  </si>
  <si>
    <t>1-10</t>
  </si>
  <si>
    <t>11-20</t>
  </si>
  <si>
    <t xml:space="preserve">21-30 </t>
  </si>
  <si>
    <t xml:space="preserve">31-40 </t>
  </si>
  <si>
    <t xml:space="preserve">41-50 </t>
  </si>
  <si>
    <t xml:space="preserve">51-60 </t>
  </si>
  <si>
    <t xml:space="preserve">61-70 </t>
  </si>
  <si>
    <t xml:space="preserve">71-80 </t>
  </si>
  <si>
    <t xml:space="preserve">81-90  </t>
  </si>
  <si>
    <t>&gt;90</t>
  </si>
  <si>
    <t>Vital Status</t>
  </si>
  <si>
    <t>Tumor Status</t>
  </si>
  <si>
    <t>New Tumor Event</t>
  </si>
  <si>
    <t>n/a</t>
  </si>
  <si>
    <t>Days to Death</t>
  </si>
  <si>
    <t>Days to New Tumor Event</t>
  </si>
  <si>
    <t>Previous</t>
  </si>
  <si>
    <t xml:space="preserve">Current </t>
  </si>
  <si>
    <r>
      <rPr>
        <b/>
        <sz val="11"/>
        <color theme="1"/>
        <rFont val="Calibri"/>
        <family val="2"/>
        <scheme val="minor"/>
      </rPr>
      <t>75.57%</t>
    </r>
    <r>
      <rPr>
        <sz val="11"/>
        <color theme="1"/>
        <rFont val="Calibri"/>
        <family val="2"/>
        <scheme val="minor"/>
      </rPr>
      <t xml:space="preserve"> Living</t>
    </r>
  </si>
  <si>
    <r>
      <rPr>
        <b/>
        <sz val="11"/>
        <color theme="1"/>
        <rFont val="Calibri"/>
        <family val="2"/>
        <scheme val="minor"/>
      </rPr>
      <t>62.12%</t>
    </r>
    <r>
      <rPr>
        <sz val="11"/>
        <color theme="1"/>
        <rFont val="Calibri"/>
        <family val="2"/>
        <scheme val="minor"/>
      </rPr>
      <t xml:space="preserve"> Living</t>
    </r>
  </si>
  <si>
    <r>
      <rPr>
        <b/>
        <sz val="11"/>
        <color theme="1"/>
        <rFont val="Calibri"/>
        <family val="2"/>
        <scheme val="minor"/>
      </rPr>
      <t>414</t>
    </r>
    <r>
      <rPr>
        <sz val="11"/>
        <color theme="1"/>
        <rFont val="Calibri"/>
        <family val="2"/>
        <scheme val="minor"/>
      </rPr>
      <t xml:space="preserve"> Average</t>
    </r>
  </si>
  <si>
    <r>
      <rPr>
        <b/>
        <sz val="11"/>
        <color theme="1"/>
        <rFont val="Calibri"/>
        <family val="2"/>
        <scheme val="minor"/>
      </rPr>
      <t>556</t>
    </r>
    <r>
      <rPr>
        <sz val="11"/>
        <color theme="1"/>
        <rFont val="Calibri"/>
        <family val="2"/>
        <scheme val="minor"/>
      </rPr>
      <t xml:space="preserve"> Average</t>
    </r>
  </si>
  <si>
    <r>
      <rPr>
        <b/>
        <sz val="11"/>
        <color theme="1"/>
        <rFont val="Calibri"/>
        <family val="2"/>
        <scheme val="minor"/>
      </rPr>
      <t>351</t>
    </r>
    <r>
      <rPr>
        <sz val="11"/>
        <color theme="1"/>
        <rFont val="Calibri"/>
        <family val="2"/>
        <scheme val="minor"/>
      </rPr>
      <t xml:space="preserve"> Average</t>
    </r>
  </si>
  <si>
    <r>
      <rPr>
        <b/>
        <sz val="11"/>
        <color theme="1"/>
        <rFont val="Calibri"/>
        <family val="2"/>
        <scheme val="minor"/>
      </rPr>
      <t>403</t>
    </r>
    <r>
      <rPr>
        <sz val="11"/>
        <color theme="1"/>
        <rFont val="Calibri"/>
        <family val="2"/>
        <scheme val="minor"/>
      </rPr>
      <t xml:space="preserve"> Average</t>
    </r>
  </si>
  <si>
    <r>
      <rPr>
        <b/>
        <sz val="11"/>
        <color theme="1"/>
        <rFont val="Calibri"/>
        <family val="2"/>
        <scheme val="minor"/>
      </rPr>
      <t>31.8%</t>
    </r>
    <r>
      <rPr>
        <sz val="11"/>
        <color theme="1"/>
        <rFont val="Calibri"/>
        <family val="2"/>
        <scheme val="minor"/>
      </rPr>
      <t xml:space="preserve"> With Tumor</t>
    </r>
  </si>
  <si>
    <r>
      <rPr>
        <b/>
        <sz val="11"/>
        <color theme="1"/>
        <rFont val="Calibri"/>
        <family val="2"/>
        <scheme val="minor"/>
      </rPr>
      <t>43.2%</t>
    </r>
    <r>
      <rPr>
        <sz val="11"/>
        <color theme="1"/>
        <rFont val="Calibri"/>
        <family val="2"/>
        <scheme val="minor"/>
      </rPr>
      <t xml:space="preserve"> With Tumor</t>
    </r>
  </si>
  <si>
    <r>
      <rPr>
        <b/>
        <sz val="11"/>
        <color theme="1"/>
        <rFont val="Calibri"/>
        <family val="2"/>
        <scheme val="minor"/>
      </rPr>
      <t>6%</t>
    </r>
    <r>
      <rPr>
        <sz val="11"/>
        <color theme="1"/>
        <rFont val="Calibri"/>
        <family val="2"/>
        <scheme val="minor"/>
      </rPr>
      <t xml:space="preserve"> with NTE</t>
    </r>
  </si>
  <si>
    <r>
      <rPr>
        <b/>
        <sz val="11"/>
        <color theme="1"/>
        <rFont val="Calibri"/>
        <family val="2"/>
        <scheme val="minor"/>
      </rPr>
      <t>34.8%</t>
    </r>
    <r>
      <rPr>
        <sz val="11"/>
        <color theme="1"/>
        <rFont val="Calibri"/>
        <family val="2"/>
        <scheme val="minor"/>
      </rPr>
      <t xml:space="preserve"> with NTE</t>
    </r>
  </si>
  <si>
    <r>
      <rPr>
        <b/>
        <sz val="11"/>
        <color theme="1"/>
        <rFont val="Calibri"/>
        <family val="2"/>
        <scheme val="minor"/>
      </rPr>
      <t xml:space="preserve">354 </t>
    </r>
    <r>
      <rPr>
        <sz val="11"/>
        <color theme="1"/>
        <rFont val="Calibri"/>
        <family val="2"/>
        <scheme val="minor"/>
      </rPr>
      <t>Average</t>
    </r>
  </si>
  <si>
    <r>
      <rPr>
        <b/>
        <sz val="11"/>
        <color theme="1"/>
        <rFont val="Calibri"/>
        <family val="2"/>
        <scheme val="minor"/>
      </rPr>
      <t>319</t>
    </r>
    <r>
      <rPr>
        <sz val="11"/>
        <color theme="1"/>
        <rFont val="Calibri"/>
        <family val="2"/>
        <scheme val="minor"/>
      </rPr>
      <t xml:space="preserve"> Average</t>
    </r>
  </si>
  <si>
    <t>Days to Follow-up or Death</t>
  </si>
  <si>
    <r>
      <rPr>
        <b/>
        <sz val="11"/>
        <color theme="1"/>
        <rFont val="Calibri"/>
        <family val="2"/>
        <scheme val="minor"/>
      </rPr>
      <t>535</t>
    </r>
    <r>
      <rPr>
        <sz val="11"/>
        <color theme="1"/>
        <rFont val="Calibri"/>
        <family val="2"/>
        <scheme val="minor"/>
      </rPr>
      <t xml:space="preserve"> Average</t>
    </r>
  </si>
  <si>
    <r>
      <rPr>
        <b/>
        <sz val="11"/>
        <color theme="1"/>
        <rFont val="Calibri"/>
        <family val="2"/>
        <scheme val="minor"/>
      </rPr>
      <t>427</t>
    </r>
    <r>
      <rPr>
        <sz val="11"/>
        <color theme="1"/>
        <rFont val="Calibri"/>
        <family val="2"/>
        <scheme val="minor"/>
      </rPr>
      <t xml:space="preserve"> Average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</si>
</sst>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9" fontId="9" fillId="0" borderId="0" applyFont="0" applyFill="0" applyBorder="0" applyAlignment="0" applyProtection="0"/>
  </cellStyleXfs>
  <cellXfs count="40">
    <xf numFmtId="0" fontId="0" fillId="0" borderId="0" xfId="0"/>
    <xf numFmtId="14" fontId="0" fillId="0" borderId="0" xfId="0" applyNumberFormat="1"/>
    <xf numFmtId="0" fontId="1" fillId="0" borderId="0" xfId="0" applyFont="1"/>
    <xf numFmtId="0" fontId="0" fillId="2" borderId="0" xfId="0" applyFill="1"/>
    <xf numFmtId="0" fontId="1" fillId="3" borderId="0" xfId="0" applyFont="1" applyFill="1"/>
    <xf numFmtId="2" fontId="0" fillId="0" borderId="0" xfId="0" applyNumberFormat="1"/>
    <xf numFmtId="1" fontId="0" fillId="0" borderId="0" xfId="0" applyNumberFormat="1"/>
    <xf numFmtId="164" fontId="1" fillId="3" borderId="0" xfId="0" applyNumberFormat="1" applyFont="1" applyFill="1"/>
    <xf numFmtId="164" fontId="0" fillId="0" borderId="0" xfId="0" applyNumberFormat="1"/>
    <xf numFmtId="1" fontId="1" fillId="3" borderId="0" xfId="0" applyNumberFormat="1" applyFont="1" applyFill="1"/>
    <xf numFmtId="0" fontId="0" fillId="0" borderId="0" xfId="0" applyFill="1"/>
    <xf numFmtId="0" fontId="0" fillId="4" borderId="0" xfId="0" applyFill="1"/>
    <xf numFmtId="2" fontId="4" fillId="0" borderId="0" xfId="0" applyNumberFormat="1" applyFont="1"/>
    <xf numFmtId="0" fontId="5" fillId="0" borderId="0" xfId="0" applyFont="1"/>
    <xf numFmtId="0" fontId="7" fillId="0" borderId="1" xfId="0" applyFont="1" applyBorder="1"/>
    <xf numFmtId="0" fontId="0" fillId="0" borderId="0" xfId="0" applyBorder="1"/>
    <xf numFmtId="0" fontId="7" fillId="0" borderId="0" xfId="0" applyFont="1" applyBorder="1"/>
    <xf numFmtId="1" fontId="7" fillId="0" borderId="0" xfId="0" applyNumberFormat="1" applyFont="1" applyBorder="1"/>
    <xf numFmtId="0" fontId="0" fillId="0" borderId="0" xfId="0" applyFont="1"/>
    <xf numFmtId="0" fontId="0" fillId="0" borderId="0" xfId="0" applyFill="1" applyBorder="1"/>
    <xf numFmtId="1" fontId="7" fillId="0" borderId="0" xfId="0" applyNumberFormat="1" applyFont="1" applyFill="1" applyBorder="1"/>
    <xf numFmtId="1" fontId="8" fillId="0" borderId="0" xfId="0" applyNumberFormat="1" applyFont="1" applyFill="1" applyBorder="1"/>
    <xf numFmtId="49" fontId="0" fillId="0" borderId="0" xfId="0" applyNumberFormat="1"/>
    <xf numFmtId="49" fontId="7" fillId="0" borderId="0" xfId="0" applyNumberFormat="1" applyFont="1" applyBorder="1"/>
    <xf numFmtId="49" fontId="7" fillId="0" borderId="0" xfId="0" applyNumberFormat="1" applyFont="1" applyFill="1" applyBorder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1" fillId="5" borderId="2" xfId="0" applyFont="1" applyFill="1" applyBorder="1"/>
    <xf numFmtId="0" fontId="0" fillId="5" borderId="2" xfId="0" applyFill="1" applyBorder="1"/>
    <xf numFmtId="9" fontId="0" fillId="5" borderId="2" xfId="7" applyFont="1" applyFill="1" applyBorder="1" applyAlignment="1">
      <alignment horizontal="center"/>
    </xf>
    <xf numFmtId="1" fontId="0" fillId="5" borderId="2" xfId="0" applyNumberForma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0" borderId="4" xfId="0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1" fillId="0" borderId="3" xfId="0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4" fontId="1" fillId="5" borderId="2" xfId="0" applyNumberFormat="1" applyFont="1" applyFill="1" applyBorder="1" applyAlignment="1">
      <alignment horizontal="right"/>
    </xf>
  </cellXfs>
  <cellStyles count="8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Histologic Type </a:t>
            </a: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[1]Charts!$B$1</c:f>
              <c:strCache>
                <c:ptCount val="1"/>
              </c:strCache>
            </c:strRef>
          </c:tx>
          <c:dPt>
            <c:idx val="0"/>
            <c:bubble3D val="0"/>
            <c:spPr>
              <a:solidFill>
                <a:srgbClr val="00B050"/>
              </a:solidFill>
            </c:spPr>
          </c:dPt>
          <c:dPt>
            <c:idx val="1"/>
            <c:bubble3D val="0"/>
            <c:spPr>
              <a:solidFill>
                <a:srgbClr val="C00000"/>
              </a:solidFill>
            </c:spPr>
          </c:dPt>
          <c:dPt>
            <c:idx val="2"/>
            <c:bubble3D val="0"/>
            <c:spPr>
              <a:solidFill>
                <a:srgbClr val="0070C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[1]Charts!$A$2:$A$4</c:f>
              <c:strCache>
                <c:ptCount val="3"/>
                <c:pt idx="0">
                  <c:v>Papillary Urothelial Carcinoma</c:v>
                </c:pt>
                <c:pt idx="1">
                  <c:v>Squamous Cell Carcinoma</c:v>
                </c:pt>
                <c:pt idx="2">
                  <c:v>Urothelial Carcinoma</c:v>
                </c:pt>
              </c:strCache>
            </c:strRef>
          </c:cat>
          <c:val>
            <c:numRef>
              <c:f>[1]Charts!$B$2:$B$4</c:f>
              <c:numCache>
                <c:formatCode>General</c:formatCode>
                <c:ptCount val="3"/>
                <c:pt idx="0">
                  <c:v>9</c:v>
                </c:pt>
                <c:pt idx="1">
                  <c:v>1</c:v>
                </c:pt>
                <c:pt idx="2">
                  <c:v>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58684155923428205"/>
          <c:y val="0.36072842987119602"/>
          <c:w val="0.39642742262178599"/>
          <c:h val="0.42349437634216802"/>
        </c:manualLayout>
      </c:layout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AJCC Stage</a:t>
            </a: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FFC000"/>
              </a:solidFill>
            </c:spPr>
          </c:dPt>
          <c:dPt>
            <c:idx val="1"/>
            <c:bubble3D val="0"/>
            <c:spPr>
              <a:solidFill>
                <a:srgbClr val="C00000"/>
              </a:solidFill>
            </c:spPr>
          </c:dPt>
          <c:dPt>
            <c:idx val="2"/>
            <c:bubble3D val="0"/>
            <c:spPr>
              <a:solidFill>
                <a:srgbClr val="0070C0"/>
              </a:solidFill>
            </c:spPr>
          </c:dPt>
          <c:dPt>
            <c:idx val="3"/>
            <c:bubble3D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[1]Charts!$A$7:$A$10</c:f>
              <c:strCache>
                <c:ptCount val="4"/>
                <c:pt idx="0">
                  <c:v>Stage I</c:v>
                </c:pt>
                <c:pt idx="1">
                  <c:v>Stage II</c:v>
                </c:pt>
                <c:pt idx="2">
                  <c:v>Stage III</c:v>
                </c:pt>
                <c:pt idx="3">
                  <c:v>Stage IV</c:v>
                </c:pt>
              </c:strCache>
            </c:strRef>
          </c:cat>
          <c:val>
            <c:numRef>
              <c:f>[1]Charts!$B$7:$B$10</c:f>
              <c:numCache>
                <c:formatCode>General</c:formatCode>
                <c:ptCount val="4"/>
                <c:pt idx="0">
                  <c:v>1</c:v>
                </c:pt>
                <c:pt idx="1">
                  <c:v>19</c:v>
                </c:pt>
                <c:pt idx="2">
                  <c:v>34</c:v>
                </c:pt>
                <c:pt idx="3">
                  <c:v>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Smoking History</a:t>
            </a: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0070C0"/>
              </a:solidFill>
            </c:spPr>
          </c:dPt>
          <c:dPt>
            <c:idx val="1"/>
            <c:bubble3D val="0"/>
            <c:spPr>
              <a:solidFill>
                <a:srgbClr val="00B050"/>
              </a:solidFill>
            </c:spPr>
          </c:dPt>
          <c:dPt>
            <c:idx val="2"/>
            <c:bubble3D val="0"/>
            <c:spPr>
              <a:solidFill>
                <a:srgbClr val="C00000"/>
              </a:solidFill>
            </c:spPr>
          </c:dPt>
          <c:dPt>
            <c:idx val="3"/>
            <c:bubble3D val="0"/>
            <c:spPr>
              <a:solidFill>
                <a:srgbClr val="FFC000"/>
              </a:solidFill>
            </c:spPr>
          </c:dPt>
          <c:dPt>
            <c:idx val="4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5"/>
            <c:bubble3D val="0"/>
            <c:spPr>
              <a:solidFill>
                <a:schemeClr val="tx1">
                  <a:lumMod val="95000"/>
                  <a:lumOff val="5000"/>
                </a:schemeClr>
              </a:solidFill>
            </c:spPr>
          </c:dPt>
          <c:dLbls>
            <c:dLbl>
              <c:idx val="5"/>
              <c:spPr/>
              <c:txPr>
                <a:bodyPr/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[1]Charts!$A$13:$A$18</c:f>
              <c:strCache>
                <c:ptCount val="6"/>
                <c:pt idx="0">
                  <c:v>1-Lifelong Non-Smoker</c:v>
                </c:pt>
                <c:pt idx="1">
                  <c:v>2-Current Smoker</c:v>
                </c:pt>
                <c:pt idx="2">
                  <c:v>3-Reformed smoker &gt;15 yrs</c:v>
                </c:pt>
                <c:pt idx="3">
                  <c:v>4-Reformed smoker &lt;=15 yrs</c:v>
                </c:pt>
                <c:pt idx="4">
                  <c:v>5-Reformed smoker NOS</c:v>
                </c:pt>
                <c:pt idx="5">
                  <c:v>Not Documented</c:v>
                </c:pt>
              </c:strCache>
            </c:strRef>
          </c:cat>
          <c:val>
            <c:numRef>
              <c:f>[1]Charts!$B$13:$B$18</c:f>
              <c:numCache>
                <c:formatCode>General</c:formatCode>
                <c:ptCount val="6"/>
                <c:pt idx="0">
                  <c:v>21</c:v>
                </c:pt>
                <c:pt idx="1">
                  <c:v>19</c:v>
                </c:pt>
                <c:pt idx="2">
                  <c:v>29</c:v>
                </c:pt>
                <c:pt idx="3">
                  <c:v>21</c:v>
                </c:pt>
                <c:pt idx="4">
                  <c:v>1</c:v>
                </c:pt>
                <c:pt idx="5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60736154855642999"/>
          <c:y val="0.21310877806940801"/>
          <c:w val="0.364860673665792"/>
          <c:h val="0.65237058909303003"/>
        </c:manualLayout>
      </c:layout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Gender</a:t>
            </a: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C00000"/>
              </a:solidFill>
            </c:spPr>
          </c:dPt>
          <c:dPt>
            <c:idx val="1"/>
            <c:bubble3D val="0"/>
            <c:spPr>
              <a:solidFill>
                <a:srgbClr val="0070C0"/>
              </a:solidFill>
            </c:spPr>
          </c:dPt>
          <c:dPt>
            <c:idx val="2"/>
            <c:bubble3D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[1]Charts!$A$21:$A$22</c:f>
              <c:strCache>
                <c:ptCount val="2"/>
                <c:pt idx="0">
                  <c:v>Female</c:v>
                </c:pt>
                <c:pt idx="1">
                  <c:v>Male</c:v>
                </c:pt>
              </c:strCache>
            </c:strRef>
          </c:cat>
          <c:val>
            <c:numRef>
              <c:f>[1]Charts!$B$21:$B$22</c:f>
              <c:numCache>
                <c:formatCode>General</c:formatCode>
                <c:ptCount val="2"/>
                <c:pt idx="0">
                  <c:v>29</c:v>
                </c:pt>
                <c:pt idx="1">
                  <c:v>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Race</a:t>
            </a: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C00000"/>
              </a:solidFill>
            </c:spPr>
          </c:dPt>
          <c:dPt>
            <c:idx val="1"/>
            <c:bubble3D val="0"/>
            <c:spPr>
              <a:solidFill>
                <a:srgbClr val="0070C0"/>
              </a:solidFill>
            </c:spPr>
          </c:dPt>
          <c:dPt>
            <c:idx val="2"/>
            <c:bubble3D val="0"/>
            <c:spPr>
              <a:solidFill>
                <a:srgbClr val="00B050"/>
              </a:solidFill>
            </c:spPr>
          </c:dPt>
          <c:dPt>
            <c:idx val="3"/>
            <c:bubble3D val="0"/>
            <c:spPr>
              <a:solidFill>
                <a:schemeClr val="tx1"/>
              </a:solidFill>
            </c:spPr>
          </c:dPt>
          <c:dLbls>
            <c:dLbl>
              <c:idx val="3"/>
              <c:spPr/>
              <c:txPr>
                <a:bodyPr/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[1]Charts!$A$25:$A$28</c:f>
              <c:strCache>
                <c:ptCount val="4"/>
                <c:pt idx="0">
                  <c:v>African</c:v>
                </c:pt>
                <c:pt idx="1">
                  <c:v>Asian</c:v>
                </c:pt>
                <c:pt idx="2">
                  <c:v>White</c:v>
                </c:pt>
                <c:pt idx="3">
                  <c:v>Not Available</c:v>
                </c:pt>
              </c:strCache>
            </c:strRef>
          </c:cat>
          <c:val>
            <c:numRef>
              <c:f>[1]Charts!$B$25:$B$28</c:f>
              <c:numCache>
                <c:formatCode>General</c:formatCode>
                <c:ptCount val="4"/>
                <c:pt idx="0">
                  <c:v>9</c:v>
                </c:pt>
                <c:pt idx="1">
                  <c:v>6</c:v>
                </c:pt>
                <c:pt idx="2">
                  <c:v>73</c:v>
                </c:pt>
                <c:pt idx="3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Age at Diagnosis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strRef>
              <c:f>[1]Charts!$A$31:$A$39</c:f>
              <c:strCache>
                <c:ptCount val="9"/>
                <c:pt idx="0">
                  <c:v>40-50</c:v>
                </c:pt>
                <c:pt idx="1">
                  <c:v>50-55</c:v>
                </c:pt>
                <c:pt idx="2">
                  <c:v>56-60</c:v>
                </c:pt>
                <c:pt idx="3">
                  <c:v>61-65</c:v>
                </c:pt>
                <c:pt idx="4">
                  <c:v>66-70</c:v>
                </c:pt>
                <c:pt idx="5">
                  <c:v>71-75</c:v>
                </c:pt>
                <c:pt idx="6">
                  <c:v>76-80</c:v>
                </c:pt>
                <c:pt idx="7">
                  <c:v>81-85</c:v>
                </c:pt>
                <c:pt idx="8">
                  <c:v>86-90</c:v>
                </c:pt>
              </c:strCache>
            </c:strRef>
          </c:cat>
          <c:val>
            <c:numRef>
              <c:f>[1]Charts!$B$31:$B$39</c:f>
              <c:numCache>
                <c:formatCode>General</c:formatCode>
                <c:ptCount val="9"/>
                <c:pt idx="0">
                  <c:v>5</c:v>
                </c:pt>
                <c:pt idx="1">
                  <c:v>8</c:v>
                </c:pt>
                <c:pt idx="2">
                  <c:v>15</c:v>
                </c:pt>
                <c:pt idx="3">
                  <c:v>9</c:v>
                </c:pt>
                <c:pt idx="4">
                  <c:v>19</c:v>
                </c:pt>
                <c:pt idx="5">
                  <c:v>18</c:v>
                </c:pt>
                <c:pt idx="6">
                  <c:v>13</c:v>
                </c:pt>
                <c:pt idx="7">
                  <c:v>8</c:v>
                </c:pt>
                <c:pt idx="8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82048640"/>
        <c:axId val="182050176"/>
      </c:barChart>
      <c:catAx>
        <c:axId val="182048640"/>
        <c:scaling>
          <c:orientation val="minMax"/>
        </c:scaling>
        <c:delete val="0"/>
        <c:axPos val="b"/>
        <c:majorTickMark val="none"/>
        <c:minorTickMark val="none"/>
        <c:tickLblPos val="nextTo"/>
        <c:crossAx val="182050176"/>
        <c:crosses val="autoZero"/>
        <c:auto val="1"/>
        <c:lblAlgn val="ctr"/>
        <c:lblOffset val="100"/>
        <c:noMultiLvlLbl val="0"/>
      </c:catAx>
      <c:valAx>
        <c:axId val="18205017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820486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AJCC Primary Tumor (T)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[1]Charts!$B$41</c:f>
              <c:strCache>
                <c:ptCount val="1"/>
                <c:pt idx="0">
                  <c:v>NOS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Pt>
            <c:idx val="4"/>
            <c:invertIfNegative val="0"/>
            <c:bubble3D val="0"/>
            <c:spPr>
              <a:solidFill>
                <a:schemeClr val="tx1"/>
              </a:solidFill>
            </c:spPr>
          </c:dPt>
          <c:cat>
            <c:strRef>
              <c:f>[1]Charts!$A$42:$A$46</c:f>
              <c:strCache>
                <c:ptCount val="5"/>
                <c:pt idx="0">
                  <c:v>pT1</c:v>
                </c:pt>
                <c:pt idx="1">
                  <c:v>pT2</c:v>
                </c:pt>
                <c:pt idx="2">
                  <c:v>pT3</c:v>
                </c:pt>
                <c:pt idx="3">
                  <c:v>pT4</c:v>
                </c:pt>
                <c:pt idx="4">
                  <c:v>Not Available</c:v>
                </c:pt>
              </c:strCache>
            </c:strRef>
          </c:cat>
          <c:val>
            <c:numRef>
              <c:f>[1]Charts!$B$42:$B$46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14</c:v>
                </c:pt>
                <c:pt idx="3">
                  <c:v>2</c:v>
                </c:pt>
                <c:pt idx="4">
                  <c:v>11</c:v>
                </c:pt>
              </c:numCache>
            </c:numRef>
          </c:val>
        </c:ser>
        <c:ser>
          <c:idx val="1"/>
          <c:order val="1"/>
          <c:tx>
            <c:strRef>
              <c:f>[1]Charts!$C$41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strRef>
              <c:f>[1]Charts!$A$42:$A$46</c:f>
              <c:strCache>
                <c:ptCount val="5"/>
                <c:pt idx="0">
                  <c:v>pT1</c:v>
                </c:pt>
                <c:pt idx="1">
                  <c:v>pT2</c:v>
                </c:pt>
                <c:pt idx="2">
                  <c:v>pT3</c:v>
                </c:pt>
                <c:pt idx="3">
                  <c:v>pT4</c:v>
                </c:pt>
                <c:pt idx="4">
                  <c:v>Not Available</c:v>
                </c:pt>
              </c:strCache>
            </c:strRef>
          </c:cat>
          <c:val>
            <c:numRef>
              <c:f>[1]Charts!$C$42:$C$46</c:f>
              <c:numCache>
                <c:formatCode>General</c:formatCode>
                <c:ptCount val="5"/>
                <c:pt idx="1">
                  <c:v>13</c:v>
                </c:pt>
                <c:pt idx="2">
                  <c:v>17</c:v>
                </c:pt>
                <c:pt idx="3">
                  <c:v>1</c:v>
                </c:pt>
              </c:numCache>
            </c:numRef>
          </c:val>
        </c:ser>
        <c:ser>
          <c:idx val="2"/>
          <c:order val="2"/>
          <c:tx>
            <c:strRef>
              <c:f>[1]Charts!$D$41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cat>
            <c:strRef>
              <c:f>[1]Charts!$A$42:$A$46</c:f>
              <c:strCache>
                <c:ptCount val="5"/>
                <c:pt idx="0">
                  <c:v>pT1</c:v>
                </c:pt>
                <c:pt idx="1">
                  <c:v>pT2</c:v>
                </c:pt>
                <c:pt idx="2">
                  <c:v>pT3</c:v>
                </c:pt>
                <c:pt idx="3">
                  <c:v>pT4</c:v>
                </c:pt>
                <c:pt idx="4">
                  <c:v>Not Available</c:v>
                </c:pt>
              </c:strCache>
            </c:strRef>
          </c:cat>
          <c:val>
            <c:numRef>
              <c:f>[1]Charts!$D$42:$D$46</c:f>
              <c:numCache>
                <c:formatCode>General</c:formatCode>
                <c:ptCount val="5"/>
                <c:pt idx="1">
                  <c:v>3</c:v>
                </c:pt>
                <c:pt idx="2">
                  <c:v>19</c:v>
                </c:pt>
                <c:pt idx="3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82186752"/>
        <c:axId val="182188288"/>
      </c:barChart>
      <c:catAx>
        <c:axId val="182186752"/>
        <c:scaling>
          <c:orientation val="minMax"/>
        </c:scaling>
        <c:delete val="0"/>
        <c:axPos val="b"/>
        <c:majorTickMark val="none"/>
        <c:minorTickMark val="none"/>
        <c:tickLblPos val="nextTo"/>
        <c:crossAx val="182188288"/>
        <c:crosses val="autoZero"/>
        <c:auto val="1"/>
        <c:lblAlgn val="ctr"/>
        <c:lblOffset val="100"/>
        <c:noMultiLvlLbl val="0"/>
      </c:catAx>
      <c:valAx>
        <c:axId val="18218828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821867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AJCC Regional Lymph Nodes (N)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dPt>
            <c:idx val="5"/>
            <c:invertIfNegative val="0"/>
            <c:bubble3D val="0"/>
            <c:spPr>
              <a:solidFill>
                <a:schemeClr val="tx1"/>
              </a:solidFill>
            </c:spPr>
          </c:dPt>
          <c:cat>
            <c:strRef>
              <c:f>[1]Charts!$A$49:$A$54</c:f>
              <c:strCache>
                <c:ptCount val="6"/>
                <c:pt idx="0">
                  <c:v>pNX</c:v>
                </c:pt>
                <c:pt idx="1">
                  <c:v>pN0</c:v>
                </c:pt>
                <c:pt idx="2">
                  <c:v>pN1</c:v>
                </c:pt>
                <c:pt idx="3">
                  <c:v>pN2</c:v>
                </c:pt>
                <c:pt idx="4">
                  <c:v>pN3</c:v>
                </c:pt>
                <c:pt idx="5">
                  <c:v>Not Available</c:v>
                </c:pt>
              </c:strCache>
            </c:strRef>
          </c:cat>
          <c:val>
            <c:numRef>
              <c:f>[1]Charts!$B$49:$B$54</c:f>
              <c:numCache>
                <c:formatCode>General</c:formatCode>
                <c:ptCount val="6"/>
                <c:pt idx="0">
                  <c:v>7</c:v>
                </c:pt>
                <c:pt idx="1">
                  <c:v>52</c:v>
                </c:pt>
                <c:pt idx="2">
                  <c:v>10</c:v>
                </c:pt>
                <c:pt idx="3">
                  <c:v>21</c:v>
                </c:pt>
                <c:pt idx="4">
                  <c:v>4</c:v>
                </c:pt>
                <c:pt idx="5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94176"/>
        <c:axId val="182600064"/>
      </c:barChart>
      <c:catAx>
        <c:axId val="1825941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82600064"/>
        <c:crosses val="autoZero"/>
        <c:auto val="1"/>
        <c:lblAlgn val="ctr"/>
        <c:lblOffset val="100"/>
        <c:noMultiLvlLbl val="0"/>
      </c:catAx>
      <c:valAx>
        <c:axId val="18260006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825941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AJCC Distant Metastasis (M)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rgbClr val="0070C0"/>
              </a:solidFill>
            </c:spPr>
          </c:dPt>
          <c:dPt>
            <c:idx val="1"/>
            <c:invertIfNegative val="0"/>
            <c:bubble3D val="0"/>
            <c:spPr>
              <a:solidFill>
                <a:srgbClr val="0070C0"/>
              </a:solidFill>
            </c:spPr>
          </c:dPt>
          <c:dPt>
            <c:idx val="2"/>
            <c:invertIfNegative val="0"/>
            <c:bubble3D val="0"/>
            <c:spPr>
              <a:solidFill>
                <a:srgbClr val="0070C0"/>
              </a:solidFill>
            </c:spPr>
          </c:dPt>
          <c:dPt>
            <c:idx val="3"/>
            <c:invertIfNegative val="0"/>
            <c:bubble3D val="0"/>
            <c:spPr>
              <a:solidFill>
                <a:schemeClr val="tx1"/>
              </a:solidFill>
            </c:spPr>
          </c:dPt>
          <c:cat>
            <c:strRef>
              <c:f>[1]Charts!$A$57:$A$60</c:f>
              <c:strCache>
                <c:ptCount val="4"/>
                <c:pt idx="0">
                  <c:v>MX</c:v>
                </c:pt>
                <c:pt idx="1">
                  <c:v>M0</c:v>
                </c:pt>
                <c:pt idx="2">
                  <c:v>M1</c:v>
                </c:pt>
                <c:pt idx="3">
                  <c:v>Not Available</c:v>
                </c:pt>
              </c:strCache>
            </c:strRef>
          </c:cat>
          <c:val>
            <c:numRef>
              <c:f>[1]Charts!$B$57:$B$60</c:f>
              <c:numCache>
                <c:formatCode>General</c:formatCode>
                <c:ptCount val="4"/>
                <c:pt idx="0">
                  <c:v>40</c:v>
                </c:pt>
                <c:pt idx="1">
                  <c:v>52</c:v>
                </c:pt>
                <c:pt idx="2">
                  <c:v>4</c:v>
                </c:pt>
                <c:pt idx="3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650368"/>
        <c:axId val="182651904"/>
      </c:barChart>
      <c:catAx>
        <c:axId val="182650368"/>
        <c:scaling>
          <c:orientation val="minMax"/>
        </c:scaling>
        <c:delete val="0"/>
        <c:axPos val="b"/>
        <c:majorTickMark val="none"/>
        <c:minorTickMark val="none"/>
        <c:tickLblPos val="nextTo"/>
        <c:crossAx val="182651904"/>
        <c:crosses val="autoZero"/>
        <c:auto val="1"/>
        <c:lblAlgn val="ctr"/>
        <c:lblOffset val="100"/>
        <c:noMultiLvlLbl val="0"/>
      </c:catAx>
      <c:valAx>
        <c:axId val="18265190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826503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Pack</a:t>
            </a:r>
            <a:r>
              <a:rPr lang="en-US" baseline="0"/>
              <a:t> Years Smoked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strRef>
              <c:f>[1]Charts!$A$63:$A$71</c:f>
              <c:strCache>
                <c:ptCount val="9"/>
                <c:pt idx="0">
                  <c:v>1-10</c:v>
                </c:pt>
                <c:pt idx="1">
                  <c:v>11-20</c:v>
                </c:pt>
                <c:pt idx="2">
                  <c:v>21-30 </c:v>
                </c:pt>
                <c:pt idx="3">
                  <c:v>31-40 </c:v>
                </c:pt>
                <c:pt idx="4">
                  <c:v>41-50 </c:v>
                </c:pt>
                <c:pt idx="5">
                  <c:v>51-60 </c:v>
                </c:pt>
                <c:pt idx="6">
                  <c:v>61-70 </c:v>
                </c:pt>
                <c:pt idx="7">
                  <c:v>71-80 </c:v>
                </c:pt>
                <c:pt idx="8">
                  <c:v>81-90  </c:v>
                </c:pt>
              </c:strCache>
            </c:strRef>
          </c:cat>
          <c:val>
            <c:numRef>
              <c:f>[1]Charts!$B$63:$B$71</c:f>
              <c:numCache>
                <c:formatCode>General</c:formatCode>
                <c:ptCount val="9"/>
                <c:pt idx="0">
                  <c:v>7</c:v>
                </c:pt>
                <c:pt idx="1">
                  <c:v>12</c:v>
                </c:pt>
                <c:pt idx="2">
                  <c:v>10</c:v>
                </c:pt>
                <c:pt idx="3">
                  <c:v>13</c:v>
                </c:pt>
                <c:pt idx="4">
                  <c:v>3</c:v>
                </c:pt>
                <c:pt idx="5">
                  <c:v>5</c:v>
                </c:pt>
                <c:pt idx="6">
                  <c:v>2</c:v>
                </c:pt>
                <c:pt idx="7">
                  <c:v>4</c:v>
                </c:pt>
                <c:pt idx="8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672000"/>
        <c:axId val="182681984"/>
      </c:barChart>
      <c:catAx>
        <c:axId val="182672000"/>
        <c:scaling>
          <c:orientation val="minMax"/>
        </c:scaling>
        <c:delete val="0"/>
        <c:axPos val="b"/>
        <c:majorTickMark val="none"/>
        <c:minorTickMark val="none"/>
        <c:tickLblPos val="nextTo"/>
        <c:crossAx val="182681984"/>
        <c:crosses val="autoZero"/>
        <c:auto val="1"/>
        <c:lblAlgn val="ctr"/>
        <c:lblOffset val="100"/>
        <c:noMultiLvlLbl val="0"/>
      </c:catAx>
      <c:valAx>
        <c:axId val="1826819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826720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0</xdr:row>
      <xdr:rowOff>47625</xdr:rowOff>
    </xdr:from>
    <xdr:to>
      <xdr:col>10</xdr:col>
      <xdr:colOff>314325</xdr:colOff>
      <xdr:row>14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114196</xdr:colOff>
      <xdr:row>0</xdr:row>
      <xdr:rowOff>50452</xdr:rowOff>
    </xdr:from>
    <xdr:to>
      <xdr:col>25</xdr:col>
      <xdr:colOff>94517</xdr:colOff>
      <xdr:row>14</xdr:row>
      <xdr:rowOff>126652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8564</xdr:colOff>
      <xdr:row>14</xdr:row>
      <xdr:rowOff>155245</xdr:rowOff>
    </xdr:from>
    <xdr:to>
      <xdr:col>10</xdr:col>
      <xdr:colOff>313364</xdr:colOff>
      <xdr:row>29</xdr:row>
      <xdr:rowOff>43800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352425</xdr:colOff>
      <xdr:row>0</xdr:row>
      <xdr:rowOff>47625</xdr:rowOff>
    </xdr:from>
    <xdr:to>
      <xdr:col>18</xdr:col>
      <xdr:colOff>47625</xdr:colOff>
      <xdr:row>14</xdr:row>
      <xdr:rowOff>123825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361950</xdr:colOff>
      <xdr:row>15</xdr:row>
      <xdr:rowOff>0</xdr:rowOff>
    </xdr:from>
    <xdr:to>
      <xdr:col>18</xdr:col>
      <xdr:colOff>57150</xdr:colOff>
      <xdr:row>29</xdr:row>
      <xdr:rowOff>76200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352425</xdr:colOff>
      <xdr:row>29</xdr:row>
      <xdr:rowOff>101949</xdr:rowOff>
    </xdr:from>
    <xdr:to>
      <xdr:col>18</xdr:col>
      <xdr:colOff>47625</xdr:colOff>
      <xdr:row>44</xdr:row>
      <xdr:rowOff>31401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100483</xdr:colOff>
      <xdr:row>14</xdr:row>
      <xdr:rowOff>165151</xdr:rowOff>
    </xdr:from>
    <xdr:to>
      <xdr:col>25</xdr:col>
      <xdr:colOff>98389</xdr:colOff>
      <xdr:row>29</xdr:row>
      <xdr:rowOff>82252</xdr:rowOff>
    </xdr:to>
    <xdr:grpSp>
      <xdr:nvGrpSpPr>
        <xdr:cNvPr id="8" name="Group 7"/>
        <xdr:cNvGrpSpPr/>
      </xdr:nvGrpSpPr>
      <xdr:grpSpPr>
        <a:xfrm>
          <a:off x="11987683" y="2832151"/>
          <a:ext cx="4474656" cy="2774601"/>
          <a:chOff x="12273642" y="2836147"/>
          <a:chExt cx="4572000" cy="2743200"/>
        </a:xfrm>
      </xdr:grpSpPr>
      <xdr:graphicFrame macro="">
        <xdr:nvGraphicFramePr>
          <xdr:cNvPr id="9" name="Chart 8"/>
          <xdr:cNvGraphicFramePr/>
        </xdr:nvGraphicFramePr>
        <xdr:xfrm>
          <a:off x="12273642" y="2836147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">
        <xdr:nvSpPr>
          <xdr:cNvPr id="10" name="TextBox 9"/>
          <xdr:cNvSpPr txBox="1"/>
        </xdr:nvSpPr>
        <xdr:spPr>
          <a:xfrm>
            <a:off x="13429202" y="4385687"/>
            <a:ext cx="471017" cy="30354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/>
              <a:t>20</a:t>
            </a:r>
          </a:p>
        </xdr:txBody>
      </xdr:sp>
      <xdr:sp macro="" textlink="">
        <xdr:nvSpPr>
          <xdr:cNvPr id="11" name="TextBox 10"/>
          <xdr:cNvSpPr txBox="1"/>
        </xdr:nvSpPr>
        <xdr:spPr>
          <a:xfrm>
            <a:off x="12717445" y="4992775"/>
            <a:ext cx="471017" cy="30354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/>
              <a:t>1</a:t>
            </a:r>
          </a:p>
        </xdr:txBody>
      </xdr:sp>
      <xdr:sp macro="" textlink="">
        <xdr:nvSpPr>
          <xdr:cNvPr id="12" name="TextBox 11"/>
          <xdr:cNvSpPr txBox="1"/>
        </xdr:nvSpPr>
        <xdr:spPr>
          <a:xfrm>
            <a:off x="14161896" y="3454121"/>
            <a:ext cx="471017" cy="30354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/>
              <a:t>50</a:t>
            </a:r>
          </a:p>
        </xdr:txBody>
      </xdr:sp>
      <xdr:sp macro="" textlink="">
        <xdr:nvSpPr>
          <xdr:cNvPr id="13" name="TextBox 12"/>
          <xdr:cNvSpPr txBox="1"/>
        </xdr:nvSpPr>
        <xdr:spPr>
          <a:xfrm>
            <a:off x="14873654" y="4563626"/>
            <a:ext cx="471017" cy="30354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/>
              <a:t>15</a:t>
            </a:r>
          </a:p>
        </xdr:txBody>
      </xdr:sp>
      <xdr:sp macro="" textlink="">
        <xdr:nvSpPr>
          <xdr:cNvPr id="14" name="TextBox 13"/>
          <xdr:cNvSpPr txBox="1"/>
        </xdr:nvSpPr>
        <xdr:spPr>
          <a:xfrm>
            <a:off x="15585412" y="4689231"/>
            <a:ext cx="471017" cy="30354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/>
              <a:t>11</a:t>
            </a:r>
          </a:p>
        </xdr:txBody>
      </xdr:sp>
    </xdr:grpSp>
    <xdr:clientData/>
  </xdr:twoCellAnchor>
  <xdr:twoCellAnchor>
    <xdr:from>
      <xdr:col>18</xdr:col>
      <xdr:colOff>90017</xdr:colOff>
      <xdr:row>29</xdr:row>
      <xdr:rowOff>114719</xdr:rowOff>
    </xdr:from>
    <xdr:to>
      <xdr:col>25</xdr:col>
      <xdr:colOff>87923</xdr:colOff>
      <xdr:row>44</xdr:row>
      <xdr:rowOff>31820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18</xdr:col>
      <xdr:colOff>89064</xdr:colOff>
      <xdr:row>44</xdr:row>
      <xdr:rowOff>75705</xdr:rowOff>
    </xdr:from>
    <xdr:to>
      <xdr:col>25</xdr:col>
      <xdr:colOff>96487</xdr:colOff>
      <xdr:row>59</xdr:row>
      <xdr:rowOff>35626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18</xdr:col>
      <xdr:colOff>569025</xdr:colOff>
      <xdr:row>39</xdr:row>
      <xdr:rowOff>61851</xdr:rowOff>
    </xdr:from>
    <xdr:to>
      <xdr:col>19</xdr:col>
      <xdr:colOff>346335</xdr:colOff>
      <xdr:row>40</xdr:row>
      <xdr:rowOff>160812</xdr:rowOff>
    </xdr:to>
    <xdr:sp macro="" textlink="">
      <xdr:nvSpPr>
        <xdr:cNvPr id="17" name="TextBox 16"/>
        <xdr:cNvSpPr txBox="1"/>
      </xdr:nvSpPr>
      <xdr:spPr>
        <a:xfrm>
          <a:off x="14119925" y="6996051"/>
          <a:ext cx="450410" cy="2767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7</a:t>
          </a:r>
        </a:p>
      </xdr:txBody>
    </xdr:sp>
    <xdr:clientData/>
  </xdr:twoCellAnchor>
  <xdr:twoCellAnchor>
    <xdr:from>
      <xdr:col>19</xdr:col>
      <xdr:colOff>618507</xdr:colOff>
      <xdr:row>32</xdr:row>
      <xdr:rowOff>74222</xdr:rowOff>
    </xdr:from>
    <xdr:to>
      <xdr:col>20</xdr:col>
      <xdr:colOff>74193</xdr:colOff>
      <xdr:row>33</xdr:row>
      <xdr:rowOff>173183</xdr:rowOff>
    </xdr:to>
    <xdr:sp macro="" textlink="">
      <xdr:nvSpPr>
        <xdr:cNvPr id="18" name="TextBox 17"/>
        <xdr:cNvSpPr txBox="1"/>
      </xdr:nvSpPr>
      <xdr:spPr>
        <a:xfrm>
          <a:off x="14842507" y="5763822"/>
          <a:ext cx="522486" cy="2767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52</a:t>
          </a:r>
        </a:p>
      </xdr:txBody>
    </xdr:sp>
    <xdr:clientData/>
  </xdr:twoCellAnchor>
  <xdr:twoCellAnchor>
    <xdr:from>
      <xdr:col>20</xdr:col>
      <xdr:colOff>395844</xdr:colOff>
      <xdr:row>38</xdr:row>
      <xdr:rowOff>123702</xdr:rowOff>
    </xdr:from>
    <xdr:to>
      <xdr:col>21</xdr:col>
      <xdr:colOff>173154</xdr:colOff>
      <xdr:row>40</xdr:row>
      <xdr:rowOff>37111</xdr:rowOff>
    </xdr:to>
    <xdr:sp macro="" textlink="">
      <xdr:nvSpPr>
        <xdr:cNvPr id="19" name="TextBox 18"/>
        <xdr:cNvSpPr txBox="1"/>
      </xdr:nvSpPr>
      <xdr:spPr>
        <a:xfrm>
          <a:off x="15686644" y="6880102"/>
          <a:ext cx="450410" cy="2690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10</a:t>
          </a:r>
        </a:p>
      </xdr:txBody>
    </xdr:sp>
    <xdr:clientData/>
  </xdr:twoCellAnchor>
  <xdr:twoCellAnchor>
    <xdr:from>
      <xdr:col>21</xdr:col>
      <xdr:colOff>470065</xdr:colOff>
      <xdr:row>37</xdr:row>
      <xdr:rowOff>24740</xdr:rowOff>
    </xdr:from>
    <xdr:to>
      <xdr:col>22</xdr:col>
      <xdr:colOff>247375</xdr:colOff>
      <xdr:row>38</xdr:row>
      <xdr:rowOff>123701</xdr:rowOff>
    </xdr:to>
    <xdr:sp macro="" textlink="">
      <xdr:nvSpPr>
        <xdr:cNvPr id="20" name="TextBox 19"/>
        <xdr:cNvSpPr txBox="1"/>
      </xdr:nvSpPr>
      <xdr:spPr>
        <a:xfrm>
          <a:off x="16433965" y="6603340"/>
          <a:ext cx="450410" cy="2767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21</a:t>
          </a:r>
        </a:p>
      </xdr:txBody>
    </xdr:sp>
    <xdr:clientData/>
  </xdr:twoCellAnchor>
  <xdr:twoCellAnchor>
    <xdr:from>
      <xdr:col>22</xdr:col>
      <xdr:colOff>544287</xdr:colOff>
      <xdr:row>39</xdr:row>
      <xdr:rowOff>136071</xdr:rowOff>
    </xdr:from>
    <xdr:to>
      <xdr:col>23</xdr:col>
      <xdr:colOff>321596</xdr:colOff>
      <xdr:row>41</xdr:row>
      <xdr:rowOff>49480</xdr:rowOff>
    </xdr:to>
    <xdr:sp macro="" textlink="">
      <xdr:nvSpPr>
        <xdr:cNvPr id="21" name="TextBox 20"/>
        <xdr:cNvSpPr txBox="1"/>
      </xdr:nvSpPr>
      <xdr:spPr>
        <a:xfrm>
          <a:off x="17181287" y="7070271"/>
          <a:ext cx="450409" cy="2690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4</a:t>
          </a:r>
        </a:p>
      </xdr:txBody>
    </xdr:sp>
    <xdr:clientData/>
  </xdr:twoCellAnchor>
  <xdr:twoCellAnchor>
    <xdr:from>
      <xdr:col>24</xdr:col>
      <xdr:colOff>24740</xdr:colOff>
      <xdr:row>40</xdr:row>
      <xdr:rowOff>12370</xdr:rowOff>
    </xdr:from>
    <xdr:to>
      <xdr:col>24</xdr:col>
      <xdr:colOff>408186</xdr:colOff>
      <xdr:row>41</xdr:row>
      <xdr:rowOff>111331</xdr:rowOff>
    </xdr:to>
    <xdr:sp macro="" textlink="">
      <xdr:nvSpPr>
        <xdr:cNvPr id="22" name="TextBox 21"/>
        <xdr:cNvSpPr txBox="1"/>
      </xdr:nvSpPr>
      <xdr:spPr>
        <a:xfrm>
          <a:off x="18007940" y="7124370"/>
          <a:ext cx="383446" cy="2767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2</a:t>
          </a:r>
        </a:p>
      </xdr:txBody>
    </xdr:sp>
    <xdr:clientData/>
  </xdr:twoCellAnchor>
  <xdr:twoCellAnchor>
    <xdr:from>
      <xdr:col>19</xdr:col>
      <xdr:colOff>136071</xdr:colOff>
      <xdr:row>49</xdr:row>
      <xdr:rowOff>61851</xdr:rowOff>
    </xdr:from>
    <xdr:to>
      <xdr:col>19</xdr:col>
      <xdr:colOff>519517</xdr:colOff>
      <xdr:row>50</xdr:row>
      <xdr:rowOff>160812</xdr:rowOff>
    </xdr:to>
    <xdr:sp macro="" textlink="">
      <xdr:nvSpPr>
        <xdr:cNvPr id="23" name="TextBox 22"/>
        <xdr:cNvSpPr txBox="1"/>
      </xdr:nvSpPr>
      <xdr:spPr>
        <a:xfrm>
          <a:off x="14360071" y="8774051"/>
          <a:ext cx="383446" cy="2767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40</a:t>
          </a:r>
        </a:p>
      </xdr:txBody>
    </xdr:sp>
    <xdr:clientData/>
  </xdr:twoCellAnchor>
  <xdr:twoCellAnchor>
    <xdr:from>
      <xdr:col>20</xdr:col>
      <xdr:colOff>222662</xdr:colOff>
      <xdr:row>47</xdr:row>
      <xdr:rowOff>61851</xdr:rowOff>
    </xdr:from>
    <xdr:to>
      <xdr:col>20</xdr:col>
      <xdr:colOff>606108</xdr:colOff>
      <xdr:row>48</xdr:row>
      <xdr:rowOff>160812</xdr:rowOff>
    </xdr:to>
    <xdr:sp macro="" textlink="">
      <xdr:nvSpPr>
        <xdr:cNvPr id="24" name="TextBox 23"/>
        <xdr:cNvSpPr txBox="1"/>
      </xdr:nvSpPr>
      <xdr:spPr>
        <a:xfrm>
          <a:off x="15513462" y="8418451"/>
          <a:ext cx="383446" cy="2767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52</a:t>
          </a:r>
        </a:p>
      </xdr:txBody>
    </xdr:sp>
    <xdr:clientData/>
  </xdr:twoCellAnchor>
  <xdr:twoCellAnchor>
    <xdr:from>
      <xdr:col>22</xdr:col>
      <xdr:colOff>24741</xdr:colOff>
      <xdr:row>55</xdr:row>
      <xdr:rowOff>86592</xdr:rowOff>
    </xdr:from>
    <xdr:to>
      <xdr:col>22</xdr:col>
      <xdr:colOff>408187</xdr:colOff>
      <xdr:row>57</xdr:row>
      <xdr:rowOff>1</xdr:rowOff>
    </xdr:to>
    <xdr:sp macro="" textlink="">
      <xdr:nvSpPr>
        <xdr:cNvPr id="25" name="TextBox 24"/>
        <xdr:cNvSpPr txBox="1"/>
      </xdr:nvSpPr>
      <xdr:spPr>
        <a:xfrm>
          <a:off x="16661741" y="9865592"/>
          <a:ext cx="383446" cy="2690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4</a:t>
          </a:r>
        </a:p>
      </xdr:txBody>
    </xdr:sp>
    <xdr:clientData/>
  </xdr:twoCellAnchor>
  <xdr:twoCellAnchor>
    <xdr:from>
      <xdr:col>23</xdr:col>
      <xdr:colOff>457694</xdr:colOff>
      <xdr:row>55</xdr:row>
      <xdr:rowOff>160812</xdr:rowOff>
    </xdr:from>
    <xdr:to>
      <xdr:col>24</xdr:col>
      <xdr:colOff>235004</xdr:colOff>
      <xdr:row>57</xdr:row>
      <xdr:rowOff>74221</xdr:rowOff>
    </xdr:to>
    <xdr:sp macro="" textlink="">
      <xdr:nvSpPr>
        <xdr:cNvPr id="26" name="TextBox 25"/>
        <xdr:cNvSpPr txBox="1"/>
      </xdr:nvSpPr>
      <xdr:spPr>
        <a:xfrm>
          <a:off x="17767794" y="9939812"/>
          <a:ext cx="450410" cy="2690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1</a:t>
          </a:r>
        </a:p>
      </xdr:txBody>
    </xdr:sp>
    <xdr:clientData/>
  </xdr:twoCellAnchor>
  <xdr:twoCellAnchor>
    <xdr:from>
      <xdr:col>2</xdr:col>
      <xdr:colOff>590054</xdr:colOff>
      <xdr:row>29</xdr:row>
      <xdr:rowOff>88077</xdr:rowOff>
    </xdr:from>
    <xdr:to>
      <xdr:col>10</xdr:col>
      <xdr:colOff>312963</xdr:colOff>
      <xdr:row>44</xdr:row>
      <xdr:rowOff>47997</xdr:rowOff>
    </xdr:to>
    <xdr:graphicFrame macro="">
      <xdr:nvGraphicFramePr>
        <xdr:cNvPr id="27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morgan/AppData/Local/Microsoft/Windows/Temporary%20Internet%20Files/Content.IE5/OI7FU1XK/TCGAP/Bladder/AWG%20Workshop/Bladder%20Data%20and%20Charts%20for%20AWG%20Meet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Charts"/>
      <sheetName val="Measures"/>
    </sheetNames>
    <sheetDataSet>
      <sheetData sheetId="0" refreshError="1"/>
      <sheetData sheetId="1">
        <row r="2">
          <cell r="A2" t="str">
            <v>Papillary Urothelial Carcinoma</v>
          </cell>
          <cell r="B2">
            <v>9</v>
          </cell>
        </row>
        <row r="3">
          <cell r="A3" t="str">
            <v>Squamous Cell Carcinoma</v>
          </cell>
          <cell r="B3">
            <v>1</v>
          </cell>
        </row>
        <row r="4">
          <cell r="A4" t="str">
            <v>Urothelial Carcinoma</v>
          </cell>
          <cell r="B4">
            <v>87</v>
          </cell>
        </row>
        <row r="7">
          <cell r="A7" t="str">
            <v>Stage I</v>
          </cell>
          <cell r="B7">
            <v>1</v>
          </cell>
        </row>
        <row r="8">
          <cell r="A8" t="str">
            <v>Stage II</v>
          </cell>
          <cell r="B8">
            <v>19</v>
          </cell>
        </row>
        <row r="9">
          <cell r="A9" t="str">
            <v>Stage III</v>
          </cell>
          <cell r="B9">
            <v>34</v>
          </cell>
        </row>
        <row r="10">
          <cell r="A10" t="str">
            <v>Stage IV</v>
          </cell>
          <cell r="B10">
            <v>38</v>
          </cell>
        </row>
        <row r="13">
          <cell r="A13" t="str">
            <v>1-Lifelong Non-Smoker</v>
          </cell>
          <cell r="B13">
            <v>21</v>
          </cell>
        </row>
        <row r="14">
          <cell r="A14" t="str">
            <v>2-Current Smoker</v>
          </cell>
          <cell r="B14">
            <v>19</v>
          </cell>
        </row>
        <row r="15">
          <cell r="A15" t="str">
            <v>3-Reformed smoker &gt;15 yrs</v>
          </cell>
          <cell r="B15">
            <v>29</v>
          </cell>
        </row>
        <row r="16">
          <cell r="A16" t="str">
            <v>4-Reformed smoker &lt;=15 yrs</v>
          </cell>
          <cell r="B16">
            <v>21</v>
          </cell>
        </row>
        <row r="17">
          <cell r="A17" t="str">
            <v>5-Reformed smoker NOS</v>
          </cell>
          <cell r="B17">
            <v>1</v>
          </cell>
        </row>
        <row r="18">
          <cell r="A18" t="str">
            <v>Not Documented</v>
          </cell>
          <cell r="B18">
            <v>6</v>
          </cell>
        </row>
        <row r="21">
          <cell r="A21" t="str">
            <v>Female</v>
          </cell>
          <cell r="B21">
            <v>29</v>
          </cell>
        </row>
        <row r="22">
          <cell r="A22" t="str">
            <v>Male</v>
          </cell>
          <cell r="B22">
            <v>68</v>
          </cell>
        </row>
        <row r="25">
          <cell r="A25" t="str">
            <v>African</v>
          </cell>
          <cell r="B25">
            <v>9</v>
          </cell>
        </row>
        <row r="26">
          <cell r="A26" t="str">
            <v>Asian</v>
          </cell>
          <cell r="B26">
            <v>6</v>
          </cell>
        </row>
        <row r="27">
          <cell r="A27" t="str">
            <v>White</v>
          </cell>
          <cell r="B27">
            <v>73</v>
          </cell>
        </row>
        <row r="28">
          <cell r="A28" t="str">
            <v>Not Available</v>
          </cell>
          <cell r="B28">
            <v>9</v>
          </cell>
        </row>
        <row r="31">
          <cell r="A31" t="str">
            <v>40-50</v>
          </cell>
          <cell r="B31">
            <v>5</v>
          </cell>
        </row>
        <row r="32">
          <cell r="A32" t="str">
            <v>50-55</v>
          </cell>
          <cell r="B32">
            <v>8</v>
          </cell>
        </row>
        <row r="33">
          <cell r="A33" t="str">
            <v>56-60</v>
          </cell>
          <cell r="B33">
            <v>15</v>
          </cell>
        </row>
        <row r="34">
          <cell r="A34" t="str">
            <v>61-65</v>
          </cell>
          <cell r="B34">
            <v>9</v>
          </cell>
        </row>
        <row r="35">
          <cell r="A35" t="str">
            <v>66-70</v>
          </cell>
          <cell r="B35">
            <v>19</v>
          </cell>
        </row>
        <row r="36">
          <cell r="A36" t="str">
            <v>71-75</v>
          </cell>
          <cell r="B36">
            <v>18</v>
          </cell>
        </row>
        <row r="37">
          <cell r="A37" t="str">
            <v>76-80</v>
          </cell>
          <cell r="B37">
            <v>13</v>
          </cell>
        </row>
        <row r="38">
          <cell r="A38" t="str">
            <v>81-85</v>
          </cell>
          <cell r="B38">
            <v>8</v>
          </cell>
        </row>
        <row r="39">
          <cell r="A39" t="str">
            <v>86-90</v>
          </cell>
          <cell r="B39">
            <v>2</v>
          </cell>
        </row>
        <row r="41">
          <cell r="B41" t="str">
            <v>NOS</v>
          </cell>
          <cell r="C41" t="str">
            <v>b</v>
          </cell>
          <cell r="D41" t="str">
            <v>a</v>
          </cell>
        </row>
        <row r="42">
          <cell r="A42" t="str">
            <v>pT1</v>
          </cell>
          <cell r="B42">
            <v>1</v>
          </cell>
        </row>
        <row r="43">
          <cell r="A43" t="str">
            <v>pT2</v>
          </cell>
          <cell r="B43">
            <v>4</v>
          </cell>
          <cell r="C43">
            <v>13</v>
          </cell>
          <cell r="D43">
            <v>3</v>
          </cell>
        </row>
        <row r="44">
          <cell r="A44" t="str">
            <v>pT3</v>
          </cell>
          <cell r="B44">
            <v>14</v>
          </cell>
          <cell r="C44">
            <v>17</v>
          </cell>
          <cell r="D44">
            <v>19</v>
          </cell>
        </row>
        <row r="45">
          <cell r="A45" t="str">
            <v>pT4</v>
          </cell>
          <cell r="B45">
            <v>2</v>
          </cell>
          <cell r="C45">
            <v>1</v>
          </cell>
          <cell r="D45">
            <v>12</v>
          </cell>
        </row>
        <row r="46">
          <cell r="A46" t="str">
            <v>Not Available</v>
          </cell>
          <cell r="B46">
            <v>11</v>
          </cell>
        </row>
        <row r="49">
          <cell r="A49" t="str">
            <v>pNX</v>
          </cell>
          <cell r="B49">
            <v>7</v>
          </cell>
        </row>
        <row r="50">
          <cell r="A50" t="str">
            <v>pN0</v>
          </cell>
          <cell r="B50">
            <v>52</v>
          </cell>
        </row>
        <row r="51">
          <cell r="A51" t="str">
            <v>pN1</v>
          </cell>
          <cell r="B51">
            <v>10</v>
          </cell>
        </row>
        <row r="52">
          <cell r="A52" t="str">
            <v>pN2</v>
          </cell>
          <cell r="B52">
            <v>21</v>
          </cell>
        </row>
        <row r="53">
          <cell r="A53" t="str">
            <v>pN3</v>
          </cell>
          <cell r="B53">
            <v>4</v>
          </cell>
        </row>
        <row r="54">
          <cell r="A54" t="str">
            <v>Not Available</v>
          </cell>
          <cell r="B54">
            <v>2</v>
          </cell>
        </row>
        <row r="57">
          <cell r="A57" t="str">
            <v>MX</v>
          </cell>
          <cell r="B57">
            <v>40</v>
          </cell>
        </row>
        <row r="58">
          <cell r="A58" t="str">
            <v>M0</v>
          </cell>
          <cell r="B58">
            <v>52</v>
          </cell>
        </row>
        <row r="59">
          <cell r="A59" t="str">
            <v>M1</v>
          </cell>
          <cell r="B59">
            <v>4</v>
          </cell>
        </row>
        <row r="60">
          <cell r="A60" t="str">
            <v>Not Available</v>
          </cell>
          <cell r="B60">
            <v>1</v>
          </cell>
        </row>
        <row r="63">
          <cell r="A63" t="str">
            <v>1-10</v>
          </cell>
          <cell r="B63">
            <v>7</v>
          </cell>
        </row>
        <row r="64">
          <cell r="A64" t="str">
            <v>11-20</v>
          </cell>
          <cell r="B64">
            <v>12</v>
          </cell>
        </row>
        <row r="65">
          <cell r="A65" t="str">
            <v xml:space="preserve">21-30 </v>
          </cell>
          <cell r="B65">
            <v>10</v>
          </cell>
        </row>
        <row r="66">
          <cell r="A66" t="str">
            <v xml:space="preserve">31-40 </v>
          </cell>
          <cell r="B66">
            <v>13</v>
          </cell>
        </row>
        <row r="67">
          <cell r="A67" t="str">
            <v xml:space="preserve">41-50 </v>
          </cell>
          <cell r="B67">
            <v>3</v>
          </cell>
        </row>
        <row r="68">
          <cell r="A68" t="str">
            <v xml:space="preserve">51-60 </v>
          </cell>
          <cell r="B68">
            <v>5</v>
          </cell>
        </row>
        <row r="69">
          <cell r="A69" t="str">
            <v xml:space="preserve">61-70 </v>
          </cell>
          <cell r="B69">
            <v>2</v>
          </cell>
        </row>
        <row r="70">
          <cell r="A70" t="str">
            <v xml:space="preserve">71-80 </v>
          </cell>
          <cell r="B70">
            <v>4</v>
          </cell>
        </row>
        <row r="71">
          <cell r="A71" t="str">
            <v xml:space="preserve">81-90  </v>
          </cell>
          <cell r="B71">
            <v>1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33"/>
  <sheetViews>
    <sheetView tabSelected="1" workbookViewId="0">
      <pane xSplit="3" ySplit="2" topLeftCell="Z3" activePane="bottomRight" state="frozen"/>
      <selection pane="topRight" activeCell="F1" sqref="F1"/>
      <selection pane="bottomLeft" activeCell="A2" sqref="A2"/>
      <selection pane="bottomRight" activeCell="AA15" sqref="AA15"/>
    </sheetView>
  </sheetViews>
  <sheetFormatPr defaultColWidth="8.85546875" defaultRowHeight="15" x14ac:dyDescent="0.25"/>
  <cols>
    <col min="1" max="1" width="7.7109375" style="1" bestFit="1" customWidth="1"/>
    <col min="2" max="2" width="11.140625" bestFit="1" customWidth="1"/>
    <col min="3" max="3" width="15.7109375" bestFit="1" customWidth="1"/>
    <col min="4" max="4" width="45.42578125" bestFit="1" customWidth="1"/>
    <col min="5" max="5" width="19.140625" style="3" bestFit="1" customWidth="1"/>
    <col min="6" max="6" width="54.42578125" style="3" bestFit="1" customWidth="1"/>
    <col min="7" max="7" width="54.42578125" bestFit="1" customWidth="1"/>
    <col min="8" max="9" width="49.140625" bestFit="1" customWidth="1"/>
    <col min="10" max="11" width="45.85546875" bestFit="1" customWidth="1"/>
    <col min="12" max="13" width="40.42578125" style="1" bestFit="1" customWidth="1"/>
    <col min="14" max="14" width="17.85546875" style="1" bestFit="1" customWidth="1"/>
    <col min="15" max="15" width="31.42578125" style="1" bestFit="1" customWidth="1"/>
    <col min="16" max="16" width="72.140625" style="1" bestFit="1" customWidth="1"/>
    <col min="17" max="17" width="39.85546875" style="1" bestFit="1" customWidth="1"/>
    <col min="18" max="18" width="28.140625" style="1" bestFit="1" customWidth="1"/>
    <col min="19" max="19" width="21.7109375" style="1" bestFit="1" customWidth="1"/>
    <col min="20" max="20" width="37.28515625" style="1" bestFit="1" customWidth="1"/>
    <col min="21" max="21" width="24.140625" bestFit="1" customWidth="1"/>
    <col min="22" max="22" width="14.42578125" bestFit="1" customWidth="1"/>
    <col min="23" max="23" width="20.42578125" bestFit="1" customWidth="1"/>
    <col min="24" max="24" width="44.42578125" bestFit="1" customWidth="1"/>
    <col min="25" max="25" width="40" bestFit="1" customWidth="1"/>
    <col min="26" max="26" width="40" customWidth="1"/>
    <col min="27" max="27" width="45.42578125" customWidth="1"/>
    <col min="28" max="28" width="29.42578125" bestFit="1" customWidth="1"/>
    <col min="29" max="29" width="18" style="8" bestFit="1" customWidth="1"/>
    <col min="30" max="30" width="19.85546875" style="6" customWidth="1"/>
    <col min="31" max="31" width="19.140625" bestFit="1" customWidth="1"/>
    <col min="32" max="33" width="52.140625" bestFit="1" customWidth="1"/>
    <col min="34" max="34" width="20.42578125" bestFit="1" customWidth="1"/>
    <col min="35" max="35" width="24.140625" bestFit="1" customWidth="1"/>
    <col min="36" max="36" width="10" bestFit="1" customWidth="1"/>
    <col min="37" max="38" width="15.42578125" bestFit="1" customWidth="1"/>
    <col min="39" max="39" width="48" bestFit="1" customWidth="1"/>
    <col min="40" max="40" width="32.42578125" bestFit="1" customWidth="1"/>
    <col min="41" max="41" width="26" bestFit="1" customWidth="1"/>
    <col min="42" max="43" width="51.42578125" bestFit="1" customWidth="1"/>
    <col min="44" max="44" width="17.7109375" bestFit="1" customWidth="1"/>
    <col min="45" max="45" width="24" bestFit="1" customWidth="1"/>
    <col min="46" max="46" width="27.7109375" bestFit="1" customWidth="1"/>
    <col min="47" max="47" width="33.140625" bestFit="1" customWidth="1"/>
    <col min="48" max="48" width="26.28515625" bestFit="1" customWidth="1"/>
    <col min="49" max="49" width="36.28515625" bestFit="1" customWidth="1"/>
    <col min="50" max="50" width="22.42578125" bestFit="1" customWidth="1"/>
    <col min="51" max="52" width="38" bestFit="1" customWidth="1"/>
    <col min="53" max="53" width="12" bestFit="1" customWidth="1"/>
    <col min="54" max="54" width="29.28515625" bestFit="1" customWidth="1"/>
    <col min="55" max="55" width="25.7109375" bestFit="1" customWidth="1"/>
    <col min="56" max="56" width="21.42578125" bestFit="1" customWidth="1"/>
    <col min="57" max="57" width="43.140625" bestFit="1" customWidth="1"/>
    <col min="58" max="58" width="60.42578125" bestFit="1" customWidth="1"/>
    <col min="59" max="59" width="25.42578125" bestFit="1" customWidth="1"/>
    <col min="60" max="60" width="42" bestFit="1" customWidth="1"/>
    <col min="61" max="61" width="32" bestFit="1" customWidth="1"/>
    <col min="62" max="62" width="32.85546875" bestFit="1" customWidth="1"/>
    <col min="63" max="63" width="27.42578125" bestFit="1" customWidth="1"/>
    <col min="64" max="64" width="36.28515625" bestFit="1" customWidth="1"/>
    <col min="65" max="65" width="24.7109375" bestFit="1" customWidth="1"/>
    <col min="66" max="66" width="28.140625" bestFit="1" customWidth="1"/>
    <col min="67" max="67" width="29.28515625" bestFit="1" customWidth="1"/>
    <col min="68" max="68" width="37.85546875" bestFit="1" customWidth="1"/>
    <col min="69" max="69" width="29" bestFit="1" customWidth="1"/>
    <col min="70" max="70" width="18" bestFit="1" customWidth="1"/>
    <col min="71" max="71" width="44.42578125" bestFit="1" customWidth="1"/>
    <col min="72" max="72" width="37.28515625" bestFit="1" customWidth="1"/>
    <col min="73" max="73" width="37.140625" bestFit="1" customWidth="1"/>
    <col min="74" max="74" width="22.85546875" bestFit="1" customWidth="1"/>
    <col min="75" max="76" width="26.42578125" bestFit="1" customWidth="1"/>
    <col min="77" max="77" width="13.28515625" bestFit="1" customWidth="1"/>
    <col min="78" max="78" width="23" bestFit="1" customWidth="1"/>
    <col min="79" max="80" width="13.85546875" bestFit="1" customWidth="1"/>
    <col min="81" max="81" width="23.85546875" bestFit="1" customWidth="1"/>
    <col min="82" max="82" width="31.140625" bestFit="1" customWidth="1"/>
    <col min="83" max="84" width="11.7109375" bestFit="1" customWidth="1"/>
    <col min="85" max="89" width="11.42578125" bestFit="1" customWidth="1"/>
    <col min="90" max="90" width="25" bestFit="1" customWidth="1"/>
    <col min="91" max="91" width="24.140625" bestFit="1" customWidth="1"/>
    <col min="92" max="92" width="56" bestFit="1" customWidth="1"/>
    <col min="93" max="93" width="14.42578125" bestFit="1" customWidth="1"/>
    <col min="94" max="94" width="13.85546875" bestFit="1" customWidth="1"/>
    <col min="95" max="95" width="14.42578125" bestFit="1" customWidth="1"/>
    <col min="96" max="97" width="35.28515625" bestFit="1" customWidth="1"/>
    <col min="98" max="98" width="12.85546875" bestFit="1" customWidth="1"/>
    <col min="99" max="99" width="29" bestFit="1" customWidth="1"/>
  </cols>
  <sheetData>
    <row r="1" spans="1:99" ht="15" customHeight="1" x14ac:dyDescent="0.25">
      <c r="A1" s="4" t="s">
        <v>1</v>
      </c>
      <c r="B1" s="4" t="s">
        <v>2</v>
      </c>
      <c r="C1" s="4" t="s">
        <v>0</v>
      </c>
      <c r="D1" s="4" t="s">
        <v>28</v>
      </c>
      <c r="E1" s="4" t="s">
        <v>77</v>
      </c>
      <c r="F1" s="4" t="s">
        <v>36</v>
      </c>
      <c r="G1" s="4" t="s">
        <v>36</v>
      </c>
      <c r="H1" s="4" t="s">
        <v>71</v>
      </c>
      <c r="I1" s="4" t="s">
        <v>71</v>
      </c>
      <c r="J1" s="4" t="s">
        <v>72</v>
      </c>
      <c r="K1" s="4" t="s">
        <v>72</v>
      </c>
      <c r="L1" s="4" t="s">
        <v>44</v>
      </c>
      <c r="M1" s="4" t="s">
        <v>44</v>
      </c>
      <c r="N1" s="4" t="s">
        <v>560</v>
      </c>
      <c r="O1" s="4" t="s">
        <v>67</v>
      </c>
      <c r="P1" s="4" t="s">
        <v>29</v>
      </c>
      <c r="Q1" s="4" t="s">
        <v>50</v>
      </c>
      <c r="R1" s="4" t="s">
        <v>7</v>
      </c>
      <c r="S1" s="4" t="s">
        <v>25</v>
      </c>
      <c r="T1" s="4" t="s">
        <v>73</v>
      </c>
      <c r="U1" s="4" t="s">
        <v>58</v>
      </c>
      <c r="V1" s="4" t="s">
        <v>37</v>
      </c>
      <c r="W1" s="4" t="s">
        <v>16</v>
      </c>
      <c r="X1" s="4" t="s">
        <v>38</v>
      </c>
      <c r="Y1" s="4" t="s">
        <v>562</v>
      </c>
      <c r="Z1" s="4" t="s">
        <v>563</v>
      </c>
      <c r="AA1" s="4" t="s">
        <v>559</v>
      </c>
      <c r="AB1" s="4" t="s">
        <v>564</v>
      </c>
      <c r="AC1" s="7" t="s">
        <v>565</v>
      </c>
      <c r="AD1" s="9" t="s">
        <v>566</v>
      </c>
      <c r="AE1" s="4" t="s">
        <v>74</v>
      </c>
      <c r="AF1" s="4" t="s">
        <v>17</v>
      </c>
      <c r="AG1" s="4" t="s">
        <v>17</v>
      </c>
      <c r="AH1" s="4" t="s">
        <v>21</v>
      </c>
      <c r="AI1" s="4" t="s">
        <v>59</v>
      </c>
      <c r="AJ1" s="4" t="s">
        <v>55</v>
      </c>
      <c r="AK1" s="4" t="s">
        <v>52</v>
      </c>
      <c r="AL1" s="4" t="s">
        <v>52</v>
      </c>
      <c r="AM1" s="4" t="s">
        <v>42</v>
      </c>
      <c r="AN1" s="4" t="s">
        <v>60</v>
      </c>
      <c r="AO1" s="4" t="s">
        <v>18</v>
      </c>
      <c r="AP1" s="4" t="s">
        <v>30</v>
      </c>
      <c r="AQ1" s="4" t="s">
        <v>30</v>
      </c>
      <c r="AR1" s="4" t="s">
        <v>79</v>
      </c>
      <c r="AS1" s="4" t="s">
        <v>68</v>
      </c>
      <c r="AT1" s="4" t="s">
        <v>8</v>
      </c>
      <c r="AU1" s="4" t="s">
        <v>80</v>
      </c>
      <c r="AV1" s="4" t="s">
        <v>45</v>
      </c>
      <c r="AW1" s="4" t="s">
        <v>46</v>
      </c>
      <c r="AX1" s="4" t="s">
        <v>26</v>
      </c>
      <c r="AY1" s="4" t="s">
        <v>9</v>
      </c>
      <c r="AZ1" s="4" t="s">
        <v>9</v>
      </c>
      <c r="BA1" s="4" t="s">
        <v>39</v>
      </c>
      <c r="BB1" s="4" t="s">
        <v>75</v>
      </c>
      <c r="BC1" s="4" t="s">
        <v>40</v>
      </c>
      <c r="BD1" s="4" t="s">
        <v>43</v>
      </c>
      <c r="BE1" s="4" t="s">
        <v>19</v>
      </c>
      <c r="BF1" s="4" t="s">
        <v>76</v>
      </c>
      <c r="BG1" s="4" t="s">
        <v>27</v>
      </c>
      <c r="BH1" s="4" t="s">
        <v>56</v>
      </c>
      <c r="BI1" s="4" t="s">
        <v>10</v>
      </c>
      <c r="BJ1" s="4" t="s">
        <v>61</v>
      </c>
      <c r="BK1" s="4" t="s">
        <v>69</v>
      </c>
      <c r="BL1" s="4" t="s">
        <v>57</v>
      </c>
      <c r="BM1" s="4" t="s">
        <v>62</v>
      </c>
      <c r="BN1" s="4" t="s">
        <v>31</v>
      </c>
      <c r="BO1" s="4" t="s">
        <v>51</v>
      </c>
      <c r="BP1" s="4" t="s">
        <v>47</v>
      </c>
      <c r="BQ1" s="4" t="s">
        <v>63</v>
      </c>
      <c r="BR1" s="4" t="s">
        <v>48</v>
      </c>
      <c r="BS1" s="4" t="s">
        <v>22</v>
      </c>
      <c r="BT1" s="4" t="s">
        <v>11</v>
      </c>
      <c r="BU1" s="4" t="s">
        <v>70</v>
      </c>
      <c r="BV1" s="4" t="s">
        <v>23</v>
      </c>
      <c r="BW1" s="4" t="s">
        <v>64</v>
      </c>
      <c r="BX1" s="4" t="s">
        <v>64</v>
      </c>
      <c r="BY1" s="4" t="s">
        <v>12</v>
      </c>
      <c r="BZ1" s="4" t="s">
        <v>53</v>
      </c>
      <c r="CA1" s="4" t="s">
        <v>13</v>
      </c>
      <c r="CB1" s="4" t="s">
        <v>4</v>
      </c>
      <c r="CC1" s="4" t="s">
        <v>5</v>
      </c>
      <c r="CD1" s="4" t="s">
        <v>78</v>
      </c>
      <c r="CE1" s="4" t="s">
        <v>32</v>
      </c>
      <c r="CF1" s="4" t="s">
        <v>33</v>
      </c>
      <c r="CG1" s="4" t="s">
        <v>34</v>
      </c>
      <c r="CH1" s="4" t="s">
        <v>34</v>
      </c>
      <c r="CI1" s="4" t="s">
        <v>14</v>
      </c>
      <c r="CJ1" s="4" t="s">
        <v>14</v>
      </c>
      <c r="CK1" s="4" t="s">
        <v>35</v>
      </c>
      <c r="CL1" s="4" t="s">
        <v>15</v>
      </c>
      <c r="CM1" s="4" t="s">
        <v>65</v>
      </c>
      <c r="CN1" s="4" t="s">
        <v>20</v>
      </c>
      <c r="CO1" s="4" t="s">
        <v>54</v>
      </c>
      <c r="CP1" s="4" t="s">
        <v>49</v>
      </c>
      <c r="CQ1" s="4" t="s">
        <v>41</v>
      </c>
      <c r="CR1" s="4" t="s">
        <v>6</v>
      </c>
      <c r="CS1" s="4" t="s">
        <v>6</v>
      </c>
      <c r="CT1" s="4" t="s">
        <v>24</v>
      </c>
      <c r="CU1" s="4" t="s">
        <v>66</v>
      </c>
    </row>
    <row r="2" spans="1:99" s="2" customFormat="1" x14ac:dyDescent="0.25">
      <c r="A2" s="3">
        <v>86</v>
      </c>
      <c r="B2" s="3" t="s">
        <v>82</v>
      </c>
      <c r="C2" t="s">
        <v>404</v>
      </c>
      <c r="D2"/>
      <c r="E2"/>
      <c r="F2"/>
      <c r="G2"/>
      <c r="H2"/>
      <c r="I2"/>
      <c r="J2"/>
      <c r="K2"/>
      <c r="L2"/>
      <c r="M2"/>
      <c r="N2" s="6">
        <v>73.426420260095824</v>
      </c>
      <c r="O2">
        <v>13</v>
      </c>
      <c r="P2" t="s">
        <v>267</v>
      </c>
      <c r="Q2"/>
      <c r="R2"/>
      <c r="S2"/>
      <c r="T2"/>
      <c r="U2"/>
      <c r="V2"/>
      <c r="W2"/>
      <c r="X2" t="s">
        <v>407</v>
      </c>
      <c r="Y2">
        <v>499</v>
      </c>
      <c r="Z2"/>
      <c r="AA2"/>
      <c r="AB2"/>
      <c r="AC2" s="6">
        <v>2009</v>
      </c>
      <c r="AD2" s="6">
        <v>389</v>
      </c>
      <c r="AE2" t="s">
        <v>102</v>
      </c>
      <c r="AF2"/>
      <c r="AG2"/>
      <c r="AH2" t="s">
        <v>90</v>
      </c>
      <c r="AI2"/>
      <c r="AJ2" t="s">
        <v>100</v>
      </c>
      <c r="AK2"/>
      <c r="AL2"/>
      <c r="AM2"/>
      <c r="AN2"/>
      <c r="AO2" t="s">
        <v>85</v>
      </c>
      <c r="AP2"/>
      <c r="AQ2"/>
      <c r="AR2"/>
      <c r="AS2"/>
      <c r="AT2"/>
      <c r="AU2"/>
      <c r="AV2" t="s">
        <v>169</v>
      </c>
      <c r="AW2" t="s">
        <v>96</v>
      </c>
      <c r="AX2" t="s">
        <v>85</v>
      </c>
      <c r="AY2"/>
      <c r="AZ2"/>
      <c r="BA2">
        <v>0</v>
      </c>
      <c r="BB2">
        <v>10</v>
      </c>
      <c r="BC2"/>
      <c r="BD2"/>
      <c r="BE2"/>
      <c r="BF2"/>
      <c r="BG2" t="s">
        <v>122</v>
      </c>
      <c r="BH2"/>
      <c r="BI2" t="s">
        <v>405</v>
      </c>
      <c r="BJ2" t="s">
        <v>109</v>
      </c>
      <c r="BK2"/>
      <c r="BL2"/>
      <c r="BM2"/>
      <c r="BN2"/>
      <c r="BO2"/>
      <c r="BP2"/>
      <c r="BQ2"/>
      <c r="BR2">
        <v>0</v>
      </c>
      <c r="BS2" t="s">
        <v>406</v>
      </c>
      <c r="BT2"/>
      <c r="BU2" t="s">
        <v>408</v>
      </c>
      <c r="BV2" t="s">
        <v>91</v>
      </c>
      <c r="BW2"/>
      <c r="BX2"/>
      <c r="BY2" t="s">
        <v>85</v>
      </c>
      <c r="BZ2" t="s">
        <v>84</v>
      </c>
      <c r="CA2">
        <v>178</v>
      </c>
      <c r="CB2">
        <v>134.4</v>
      </c>
      <c r="CC2" t="s">
        <v>83</v>
      </c>
      <c r="CD2"/>
      <c r="CE2"/>
      <c r="CF2"/>
      <c r="CG2"/>
      <c r="CH2"/>
      <c r="CI2"/>
      <c r="CJ2"/>
      <c r="CK2"/>
      <c r="CL2" t="s">
        <v>85</v>
      </c>
      <c r="CM2"/>
      <c r="CN2" t="s">
        <v>327</v>
      </c>
      <c r="CO2" t="s">
        <v>99</v>
      </c>
      <c r="CP2" t="s">
        <v>291</v>
      </c>
      <c r="CQ2"/>
      <c r="CR2"/>
      <c r="CS2"/>
      <c r="CT2" t="s">
        <v>92</v>
      </c>
      <c r="CU2">
        <v>1959</v>
      </c>
    </row>
    <row r="3" spans="1:99" ht="15" customHeight="1" x14ac:dyDescent="0.25">
      <c r="A3" s="3">
        <v>86</v>
      </c>
      <c r="B3" s="3" t="s">
        <v>82</v>
      </c>
      <c r="C3" t="s">
        <v>348</v>
      </c>
      <c r="E3"/>
      <c r="F3"/>
      <c r="L3"/>
      <c r="M3"/>
      <c r="N3" s="6">
        <v>65.508555783709781</v>
      </c>
      <c r="O3">
        <v>25</v>
      </c>
      <c r="P3" t="s">
        <v>155</v>
      </c>
      <c r="Q3"/>
      <c r="R3" t="s">
        <v>189</v>
      </c>
      <c r="S3"/>
      <c r="T3"/>
      <c r="X3" t="s">
        <v>352</v>
      </c>
      <c r="Y3">
        <v>351</v>
      </c>
      <c r="AB3">
        <v>81</v>
      </c>
      <c r="AC3" s="6">
        <v>2010</v>
      </c>
      <c r="AE3" t="s">
        <v>102</v>
      </c>
      <c r="AH3" t="s">
        <v>90</v>
      </c>
      <c r="AI3" t="s">
        <v>84</v>
      </c>
      <c r="AJ3" t="s">
        <v>100</v>
      </c>
      <c r="AM3" t="s">
        <v>95</v>
      </c>
      <c r="AO3" t="s">
        <v>85</v>
      </c>
      <c r="AT3" t="s">
        <v>84</v>
      </c>
      <c r="AV3" t="s">
        <v>179</v>
      </c>
      <c r="AW3" t="s">
        <v>96</v>
      </c>
      <c r="AX3" t="s">
        <v>85</v>
      </c>
      <c r="BA3">
        <v>11</v>
      </c>
      <c r="BB3">
        <v>24</v>
      </c>
      <c r="BG3" t="s">
        <v>122</v>
      </c>
      <c r="BI3" t="s">
        <v>349</v>
      </c>
      <c r="BJ3" t="s">
        <v>118</v>
      </c>
      <c r="BR3">
        <v>2</v>
      </c>
      <c r="BS3" t="s">
        <v>351</v>
      </c>
      <c r="BT3" t="s">
        <v>350</v>
      </c>
      <c r="BU3" t="s">
        <v>351</v>
      </c>
      <c r="BV3" t="s">
        <v>91</v>
      </c>
      <c r="BY3" t="s">
        <v>85</v>
      </c>
      <c r="BZ3" t="s">
        <v>84</v>
      </c>
      <c r="CA3">
        <v>172</v>
      </c>
      <c r="CB3">
        <v>68</v>
      </c>
      <c r="CC3" t="s">
        <v>83</v>
      </c>
      <c r="CE3" t="s">
        <v>157</v>
      </c>
      <c r="CL3" t="s">
        <v>85</v>
      </c>
      <c r="CN3" t="s">
        <v>321</v>
      </c>
      <c r="CO3" t="s">
        <v>99</v>
      </c>
      <c r="CP3" t="s">
        <v>97</v>
      </c>
      <c r="CQ3" t="s">
        <v>117</v>
      </c>
      <c r="CT3" t="s">
        <v>115</v>
      </c>
    </row>
    <row r="4" spans="1:99" ht="15" customHeight="1" x14ac:dyDescent="0.25">
      <c r="A4" s="3">
        <v>86</v>
      </c>
      <c r="B4" s="3" t="s">
        <v>82</v>
      </c>
      <c r="C4" t="s">
        <v>358</v>
      </c>
      <c r="E4"/>
      <c r="F4"/>
      <c r="L4"/>
      <c r="M4"/>
      <c r="N4" s="6">
        <v>75.381245722108147</v>
      </c>
      <c r="O4"/>
      <c r="P4" t="s">
        <v>94</v>
      </c>
      <c r="Q4" t="s">
        <v>328</v>
      </c>
      <c r="R4"/>
      <c r="S4"/>
      <c r="T4"/>
      <c r="X4" t="s">
        <v>359</v>
      </c>
      <c r="Y4">
        <v>1743</v>
      </c>
      <c r="AB4">
        <v>200</v>
      </c>
      <c r="AC4" s="6">
        <v>2007</v>
      </c>
      <c r="AE4" t="s">
        <v>110</v>
      </c>
      <c r="AH4" t="s">
        <v>90</v>
      </c>
      <c r="AJ4" t="s">
        <v>100</v>
      </c>
      <c r="AM4" t="s">
        <v>95</v>
      </c>
      <c r="AS4" t="s">
        <v>84</v>
      </c>
      <c r="AW4" t="s">
        <v>96</v>
      </c>
      <c r="AX4" t="s">
        <v>85</v>
      </c>
      <c r="BA4">
        <v>24</v>
      </c>
      <c r="BG4" t="s">
        <v>93</v>
      </c>
      <c r="BI4" t="s">
        <v>86</v>
      </c>
      <c r="BJ4" t="s">
        <v>133</v>
      </c>
      <c r="BR4">
        <v>0</v>
      </c>
      <c r="BV4" t="s">
        <v>91</v>
      </c>
      <c r="BY4" t="s">
        <v>85</v>
      </c>
      <c r="BZ4" t="s">
        <v>85</v>
      </c>
      <c r="CB4">
        <v>104</v>
      </c>
      <c r="CC4" t="s">
        <v>83</v>
      </c>
      <c r="CL4" t="s">
        <v>84</v>
      </c>
      <c r="CN4" t="s">
        <v>327</v>
      </c>
      <c r="CO4" t="s">
        <v>99</v>
      </c>
      <c r="CP4" t="s">
        <v>125</v>
      </c>
      <c r="CQ4" t="s">
        <v>117</v>
      </c>
      <c r="CT4" t="s">
        <v>115</v>
      </c>
      <c r="CU4">
        <v>1987</v>
      </c>
    </row>
    <row r="5" spans="1:99" ht="15" customHeight="1" x14ac:dyDescent="0.25">
      <c r="A5" s="3">
        <v>86</v>
      </c>
      <c r="B5" s="3" t="s">
        <v>82</v>
      </c>
      <c r="C5" t="s">
        <v>354</v>
      </c>
      <c r="E5"/>
      <c r="F5"/>
      <c r="L5"/>
      <c r="M5"/>
      <c r="N5" s="6">
        <v>70.006844626967833</v>
      </c>
      <c r="O5"/>
      <c r="P5" t="s">
        <v>94</v>
      </c>
      <c r="Q5"/>
      <c r="R5" t="s">
        <v>236</v>
      </c>
      <c r="S5" t="s">
        <v>208</v>
      </c>
      <c r="T5"/>
      <c r="W5" t="s">
        <v>112</v>
      </c>
      <c r="X5" t="s">
        <v>356</v>
      </c>
      <c r="Y5">
        <v>455</v>
      </c>
      <c r="AC5" s="6">
        <v>2009</v>
      </c>
      <c r="AD5" s="6">
        <v>363</v>
      </c>
      <c r="AE5" t="s">
        <v>110</v>
      </c>
      <c r="AH5" t="s">
        <v>90</v>
      </c>
      <c r="AI5" t="s">
        <v>84</v>
      </c>
      <c r="AJ5" t="s">
        <v>108</v>
      </c>
      <c r="AM5" t="s">
        <v>95</v>
      </c>
      <c r="AN5" t="s">
        <v>149</v>
      </c>
      <c r="AT5" t="s">
        <v>84</v>
      </c>
      <c r="AV5" t="s">
        <v>169</v>
      </c>
      <c r="AW5" t="s">
        <v>96</v>
      </c>
      <c r="AX5" t="s">
        <v>85</v>
      </c>
      <c r="BA5">
        <v>14</v>
      </c>
      <c r="BG5" t="s">
        <v>122</v>
      </c>
      <c r="BI5" t="s">
        <v>112</v>
      </c>
      <c r="BJ5" t="s">
        <v>133</v>
      </c>
      <c r="BR5">
        <v>0</v>
      </c>
      <c r="BS5" t="s">
        <v>356</v>
      </c>
      <c r="BT5" t="s">
        <v>355</v>
      </c>
      <c r="BV5" t="s">
        <v>91</v>
      </c>
      <c r="BY5" t="s">
        <v>85</v>
      </c>
      <c r="BZ5" t="s">
        <v>85</v>
      </c>
      <c r="CC5" t="s">
        <v>83</v>
      </c>
      <c r="CE5" t="s">
        <v>201</v>
      </c>
      <c r="CF5" t="s">
        <v>168</v>
      </c>
      <c r="CL5" t="s">
        <v>84</v>
      </c>
      <c r="CN5" t="s">
        <v>344</v>
      </c>
      <c r="CO5" t="s">
        <v>99</v>
      </c>
      <c r="CP5" t="s">
        <v>125</v>
      </c>
      <c r="CQ5" t="s">
        <v>117</v>
      </c>
      <c r="CT5" t="s">
        <v>92</v>
      </c>
    </row>
    <row r="6" spans="1:99" ht="15" customHeight="1" x14ac:dyDescent="0.25">
      <c r="A6" s="3">
        <v>86</v>
      </c>
      <c r="B6" s="3" t="s">
        <v>82</v>
      </c>
      <c r="C6" t="s">
        <v>340</v>
      </c>
      <c r="E6"/>
      <c r="F6"/>
      <c r="L6"/>
      <c r="M6"/>
      <c r="N6" s="6">
        <v>60.418891170431209</v>
      </c>
      <c r="O6">
        <v>26</v>
      </c>
      <c r="P6"/>
      <c r="Q6" t="s">
        <v>341</v>
      </c>
      <c r="R6"/>
      <c r="S6"/>
      <c r="T6"/>
      <c r="Y6">
        <v>1509</v>
      </c>
      <c r="AC6" s="6">
        <v>2007</v>
      </c>
      <c r="AD6" s="6">
        <v>59</v>
      </c>
      <c r="AE6" t="s">
        <v>110</v>
      </c>
      <c r="AJ6" t="s">
        <v>100</v>
      </c>
      <c r="AM6" t="s">
        <v>95</v>
      </c>
      <c r="AW6" t="s">
        <v>161</v>
      </c>
      <c r="AX6" t="s">
        <v>85</v>
      </c>
      <c r="BB6">
        <v>61</v>
      </c>
      <c r="BE6" t="s">
        <v>319</v>
      </c>
      <c r="BG6" t="s">
        <v>122</v>
      </c>
      <c r="BI6" t="s">
        <v>130</v>
      </c>
      <c r="BJ6" t="s">
        <v>133</v>
      </c>
      <c r="BV6" t="s">
        <v>91</v>
      </c>
      <c r="BY6" t="s">
        <v>85</v>
      </c>
      <c r="BZ6" t="s">
        <v>85</v>
      </c>
      <c r="CA6">
        <v>183</v>
      </c>
      <c r="CB6">
        <v>80</v>
      </c>
      <c r="CL6" t="s">
        <v>84</v>
      </c>
      <c r="CN6" t="s">
        <v>321</v>
      </c>
      <c r="CO6" t="s">
        <v>99</v>
      </c>
      <c r="CP6" t="s">
        <v>107</v>
      </c>
      <c r="CQ6" t="s">
        <v>124</v>
      </c>
      <c r="CT6" t="s">
        <v>92</v>
      </c>
    </row>
    <row r="7" spans="1:99" ht="15" customHeight="1" x14ac:dyDescent="0.25">
      <c r="A7" s="3">
        <v>86</v>
      </c>
      <c r="B7" s="3" t="s">
        <v>82</v>
      </c>
      <c r="C7" t="s">
        <v>345</v>
      </c>
      <c r="E7"/>
      <c r="F7"/>
      <c r="L7"/>
      <c r="M7"/>
      <c r="N7" s="6">
        <v>71.671457905544145</v>
      </c>
      <c r="O7">
        <v>12</v>
      </c>
      <c r="P7" t="s">
        <v>94</v>
      </c>
      <c r="Q7" t="s">
        <v>341</v>
      </c>
      <c r="R7"/>
      <c r="S7"/>
      <c r="T7"/>
      <c r="Y7">
        <v>1843</v>
      </c>
      <c r="AC7" s="6">
        <v>2006</v>
      </c>
      <c r="AD7" s="6">
        <v>89</v>
      </c>
      <c r="AE7" t="s">
        <v>110</v>
      </c>
      <c r="AJ7" t="s">
        <v>100</v>
      </c>
      <c r="AM7" t="s">
        <v>95</v>
      </c>
      <c r="AW7" t="s">
        <v>161</v>
      </c>
      <c r="AX7" t="s">
        <v>85</v>
      </c>
      <c r="BB7">
        <v>75</v>
      </c>
      <c r="BE7" t="s">
        <v>317</v>
      </c>
      <c r="BG7" t="s">
        <v>122</v>
      </c>
      <c r="BI7" t="s">
        <v>112</v>
      </c>
      <c r="BJ7" t="s">
        <v>133</v>
      </c>
      <c r="BV7" t="s">
        <v>91</v>
      </c>
      <c r="BY7" t="s">
        <v>85</v>
      </c>
      <c r="BZ7" t="s">
        <v>85</v>
      </c>
      <c r="CA7">
        <v>176</v>
      </c>
      <c r="CB7">
        <v>82</v>
      </c>
      <c r="CL7" t="s">
        <v>84</v>
      </c>
      <c r="CN7" t="s">
        <v>321</v>
      </c>
      <c r="CO7" t="s">
        <v>99</v>
      </c>
      <c r="CP7" t="s">
        <v>125</v>
      </c>
      <c r="CQ7" t="s">
        <v>124</v>
      </c>
      <c r="CT7" t="s">
        <v>92</v>
      </c>
    </row>
    <row r="8" spans="1:99" ht="15" customHeight="1" x14ac:dyDescent="0.25">
      <c r="A8" s="3">
        <v>86</v>
      </c>
      <c r="B8" s="3" t="s">
        <v>82</v>
      </c>
      <c r="C8" t="s">
        <v>346</v>
      </c>
      <c r="E8"/>
      <c r="F8"/>
      <c r="L8"/>
      <c r="M8"/>
      <c r="N8" s="6">
        <v>82.001368925393564</v>
      </c>
      <c r="O8">
        <v>24</v>
      </c>
      <c r="P8" t="s">
        <v>123</v>
      </c>
      <c r="Q8" t="s">
        <v>328</v>
      </c>
      <c r="R8"/>
      <c r="S8"/>
      <c r="T8"/>
      <c r="Y8">
        <v>870</v>
      </c>
      <c r="AC8" s="6">
        <v>2008</v>
      </c>
      <c r="AD8" s="6">
        <v>61</v>
      </c>
      <c r="AE8" t="s">
        <v>110</v>
      </c>
      <c r="AJ8" t="s">
        <v>108</v>
      </c>
      <c r="AM8" t="s">
        <v>95</v>
      </c>
      <c r="AW8" t="s">
        <v>161</v>
      </c>
      <c r="AX8" t="s">
        <v>85</v>
      </c>
      <c r="BB8">
        <v>35</v>
      </c>
      <c r="BE8" t="s">
        <v>317</v>
      </c>
      <c r="BG8" t="s">
        <v>122</v>
      </c>
      <c r="BI8" t="s">
        <v>112</v>
      </c>
      <c r="BJ8" t="s">
        <v>133</v>
      </c>
      <c r="BV8" t="s">
        <v>91</v>
      </c>
      <c r="BY8" t="s">
        <v>85</v>
      </c>
      <c r="BZ8" t="s">
        <v>85</v>
      </c>
      <c r="CA8">
        <v>170</v>
      </c>
      <c r="CB8">
        <v>68</v>
      </c>
      <c r="CL8" t="s">
        <v>84</v>
      </c>
      <c r="CN8" t="s">
        <v>321</v>
      </c>
      <c r="CO8" t="s">
        <v>99</v>
      </c>
      <c r="CP8" t="s">
        <v>125</v>
      </c>
      <c r="CQ8" t="s">
        <v>124</v>
      </c>
      <c r="CT8" t="s">
        <v>92</v>
      </c>
    </row>
    <row r="9" spans="1:99" ht="15" customHeight="1" x14ac:dyDescent="0.25">
      <c r="A9" s="3">
        <v>86</v>
      </c>
      <c r="B9" s="3" t="s">
        <v>82</v>
      </c>
      <c r="C9" t="s">
        <v>342</v>
      </c>
      <c r="E9"/>
      <c r="F9"/>
      <c r="L9"/>
      <c r="M9"/>
      <c r="N9" s="6">
        <v>77.831622176591381</v>
      </c>
      <c r="O9"/>
      <c r="P9" t="s">
        <v>94</v>
      </c>
      <c r="Q9" t="s">
        <v>328</v>
      </c>
      <c r="R9"/>
      <c r="S9"/>
      <c r="T9"/>
      <c r="Y9">
        <v>962</v>
      </c>
      <c r="AB9">
        <v>62</v>
      </c>
      <c r="AC9" s="6">
        <v>2008</v>
      </c>
      <c r="AE9" t="s">
        <v>110</v>
      </c>
      <c r="AJ9" t="s">
        <v>100</v>
      </c>
      <c r="AM9" t="s">
        <v>95</v>
      </c>
      <c r="AW9" t="s">
        <v>161</v>
      </c>
      <c r="AX9" t="s">
        <v>85</v>
      </c>
      <c r="BE9" t="s">
        <v>317</v>
      </c>
      <c r="BG9" t="s">
        <v>122</v>
      </c>
      <c r="BI9" t="s">
        <v>343</v>
      </c>
      <c r="BJ9" t="s">
        <v>118</v>
      </c>
      <c r="BV9" t="s">
        <v>91</v>
      </c>
      <c r="BY9" t="s">
        <v>84</v>
      </c>
      <c r="BZ9" t="s">
        <v>85</v>
      </c>
      <c r="CA9">
        <v>172</v>
      </c>
      <c r="CB9">
        <v>70</v>
      </c>
      <c r="CL9" t="s">
        <v>84</v>
      </c>
      <c r="CN9" t="s">
        <v>344</v>
      </c>
      <c r="CO9" t="s">
        <v>99</v>
      </c>
      <c r="CP9" t="s">
        <v>97</v>
      </c>
      <c r="CQ9" t="s">
        <v>117</v>
      </c>
      <c r="CT9" t="s">
        <v>115</v>
      </c>
    </row>
    <row r="10" spans="1:99" ht="15" customHeight="1" x14ac:dyDescent="0.25">
      <c r="A10" s="3">
        <v>86</v>
      </c>
      <c r="B10" s="3" t="s">
        <v>82</v>
      </c>
      <c r="C10" t="s">
        <v>320</v>
      </c>
      <c r="E10"/>
      <c r="F10"/>
      <c r="L10"/>
      <c r="M10"/>
      <c r="N10" s="6">
        <v>60.032854209445588</v>
      </c>
      <c r="O10"/>
      <c r="P10" t="s">
        <v>94</v>
      </c>
      <c r="Q10"/>
      <c r="R10"/>
      <c r="S10"/>
      <c r="T10"/>
      <c r="X10" t="s">
        <v>322</v>
      </c>
      <c r="Y10">
        <v>1932</v>
      </c>
      <c r="AB10">
        <v>393</v>
      </c>
      <c r="AC10" s="6">
        <v>2005</v>
      </c>
      <c r="AE10" t="s">
        <v>110</v>
      </c>
      <c r="AH10" t="s">
        <v>90</v>
      </c>
      <c r="AJ10" t="s">
        <v>100</v>
      </c>
      <c r="AK10">
        <v>6</v>
      </c>
      <c r="AL10">
        <v>6</v>
      </c>
      <c r="AM10" t="s">
        <v>95</v>
      </c>
      <c r="AO10" t="s">
        <v>84</v>
      </c>
      <c r="AV10" t="s">
        <v>169</v>
      </c>
      <c r="AW10" t="s">
        <v>96</v>
      </c>
      <c r="AX10" t="s">
        <v>85</v>
      </c>
      <c r="BA10">
        <v>11</v>
      </c>
      <c r="BB10">
        <v>40</v>
      </c>
      <c r="BG10" t="s">
        <v>122</v>
      </c>
      <c r="BH10" t="s">
        <v>159</v>
      </c>
      <c r="BI10" t="s">
        <v>121</v>
      </c>
      <c r="BJ10" t="s">
        <v>133</v>
      </c>
      <c r="BR10">
        <v>0</v>
      </c>
      <c r="BS10" t="s">
        <v>322</v>
      </c>
      <c r="BT10" t="s">
        <v>88</v>
      </c>
      <c r="BU10" t="s">
        <v>323</v>
      </c>
      <c r="BV10" t="s">
        <v>91</v>
      </c>
      <c r="BY10" t="s">
        <v>85</v>
      </c>
      <c r="BZ10" t="s">
        <v>85</v>
      </c>
      <c r="CA10">
        <v>178</v>
      </c>
      <c r="CB10">
        <v>67.400000000000006</v>
      </c>
      <c r="CC10" t="s">
        <v>83</v>
      </c>
      <c r="CL10" t="s">
        <v>84</v>
      </c>
      <c r="CN10" t="s">
        <v>321</v>
      </c>
      <c r="CO10" t="s">
        <v>99</v>
      </c>
      <c r="CP10" t="s">
        <v>125</v>
      </c>
      <c r="CT10" t="s">
        <v>115</v>
      </c>
    </row>
    <row r="11" spans="1:99" ht="15" customHeight="1" x14ac:dyDescent="0.25">
      <c r="A11" s="3">
        <v>86</v>
      </c>
      <c r="B11" s="3" t="s">
        <v>82</v>
      </c>
      <c r="C11" t="s">
        <v>325</v>
      </c>
      <c r="E11"/>
      <c r="F11"/>
      <c r="L11"/>
      <c r="M11"/>
      <c r="N11" s="6">
        <v>84.372347707049968</v>
      </c>
      <c r="O11"/>
      <c r="P11" t="s">
        <v>94</v>
      </c>
      <c r="Q11" t="s">
        <v>328</v>
      </c>
      <c r="R11" t="s">
        <v>189</v>
      </c>
      <c r="S11"/>
      <c r="T11"/>
      <c r="Y11">
        <v>678</v>
      </c>
      <c r="AB11">
        <v>149</v>
      </c>
      <c r="AC11" s="6">
        <v>2009</v>
      </c>
      <c r="AE11" t="s">
        <v>110</v>
      </c>
      <c r="AH11" t="s">
        <v>90</v>
      </c>
      <c r="AI11" t="s">
        <v>85</v>
      </c>
      <c r="AJ11" t="s">
        <v>100</v>
      </c>
      <c r="AK11">
        <v>6</v>
      </c>
      <c r="AL11">
        <v>6</v>
      </c>
      <c r="AM11" t="s">
        <v>95</v>
      </c>
      <c r="AO11" t="s">
        <v>84</v>
      </c>
      <c r="AS11" t="s">
        <v>84</v>
      </c>
      <c r="AT11" t="s">
        <v>84</v>
      </c>
      <c r="AW11" t="s">
        <v>161</v>
      </c>
      <c r="AX11" t="s">
        <v>85</v>
      </c>
      <c r="BA11">
        <v>13</v>
      </c>
      <c r="BE11" t="s">
        <v>326</v>
      </c>
      <c r="BG11" t="s">
        <v>93</v>
      </c>
      <c r="BH11" t="s">
        <v>130</v>
      </c>
      <c r="BI11" t="s">
        <v>121</v>
      </c>
      <c r="BJ11" t="s">
        <v>118</v>
      </c>
      <c r="BR11">
        <v>8</v>
      </c>
      <c r="BV11" t="s">
        <v>91</v>
      </c>
      <c r="BY11" t="s">
        <v>84</v>
      </c>
      <c r="BZ11" t="s">
        <v>85</v>
      </c>
      <c r="CC11" t="s">
        <v>83</v>
      </c>
      <c r="CE11" t="s">
        <v>201</v>
      </c>
      <c r="CL11" t="s">
        <v>84</v>
      </c>
      <c r="CN11" t="s">
        <v>327</v>
      </c>
      <c r="CO11" t="s">
        <v>99</v>
      </c>
      <c r="CP11" t="s">
        <v>97</v>
      </c>
      <c r="CQ11" t="s">
        <v>117</v>
      </c>
      <c r="CT11" t="s">
        <v>115</v>
      </c>
      <c r="CU11">
        <v>1959</v>
      </c>
    </row>
    <row r="12" spans="1:99" ht="15" customHeight="1" x14ac:dyDescent="0.25">
      <c r="A12" s="3">
        <v>86</v>
      </c>
      <c r="B12" s="3" t="s">
        <v>82</v>
      </c>
      <c r="C12" t="s">
        <v>331</v>
      </c>
      <c r="E12"/>
      <c r="F12"/>
      <c r="L12"/>
      <c r="M12"/>
      <c r="N12" s="6">
        <v>83.980835044490078</v>
      </c>
      <c r="O12"/>
      <c r="P12" t="s">
        <v>148</v>
      </c>
      <c r="Q12"/>
      <c r="R12" t="s">
        <v>91</v>
      </c>
      <c r="S12" t="s">
        <v>236</v>
      </c>
      <c r="T12"/>
      <c r="Y12">
        <v>289</v>
      </c>
      <c r="AC12" s="6">
        <v>2010</v>
      </c>
      <c r="AD12" s="6">
        <v>219</v>
      </c>
      <c r="AE12" t="s">
        <v>110</v>
      </c>
      <c r="AH12" t="s">
        <v>90</v>
      </c>
      <c r="AI12" t="s">
        <v>85</v>
      </c>
      <c r="AJ12" t="s">
        <v>100</v>
      </c>
      <c r="AK12">
        <v>8</v>
      </c>
      <c r="AL12">
        <v>8</v>
      </c>
      <c r="AM12" t="s">
        <v>95</v>
      </c>
      <c r="AO12" t="s">
        <v>84</v>
      </c>
      <c r="AT12" t="s">
        <v>84</v>
      </c>
      <c r="AV12" t="s">
        <v>179</v>
      </c>
      <c r="AW12" t="s">
        <v>96</v>
      </c>
      <c r="AX12" t="s">
        <v>85</v>
      </c>
      <c r="BA12">
        <v>11</v>
      </c>
      <c r="BB12">
        <v>12</v>
      </c>
      <c r="BG12" t="s">
        <v>122</v>
      </c>
      <c r="BH12" t="s">
        <v>112</v>
      </c>
      <c r="BI12" t="s">
        <v>332</v>
      </c>
      <c r="BJ12" t="s">
        <v>118</v>
      </c>
      <c r="BR12">
        <v>4</v>
      </c>
      <c r="BS12" t="s">
        <v>333</v>
      </c>
      <c r="BT12" t="s">
        <v>84</v>
      </c>
      <c r="BU12" t="s">
        <v>335</v>
      </c>
      <c r="BV12" t="s">
        <v>91</v>
      </c>
      <c r="BY12" t="s">
        <v>85</v>
      </c>
      <c r="BZ12" t="s">
        <v>85</v>
      </c>
      <c r="CA12">
        <v>177.8</v>
      </c>
      <c r="CB12">
        <v>75.400000000000006</v>
      </c>
      <c r="CC12" t="s">
        <v>83</v>
      </c>
      <c r="CE12" t="s">
        <v>334</v>
      </c>
      <c r="CF12" t="s">
        <v>334</v>
      </c>
      <c r="CL12" t="s">
        <v>84</v>
      </c>
      <c r="CN12" t="s">
        <v>327</v>
      </c>
      <c r="CO12" t="s">
        <v>99</v>
      </c>
      <c r="CP12" t="s">
        <v>97</v>
      </c>
      <c r="CQ12" t="s">
        <v>117</v>
      </c>
      <c r="CT12" t="s">
        <v>92</v>
      </c>
      <c r="CU12">
        <v>1950</v>
      </c>
    </row>
    <row r="13" spans="1:99" ht="15" customHeight="1" x14ac:dyDescent="0.25">
      <c r="A13" s="3">
        <v>113</v>
      </c>
      <c r="B13" s="3" t="s">
        <v>82</v>
      </c>
      <c r="C13" t="s">
        <v>336</v>
      </c>
      <c r="E13"/>
      <c r="F13"/>
      <c r="L13"/>
      <c r="M13"/>
      <c r="N13" s="6">
        <v>57.180013689253933</v>
      </c>
      <c r="O13">
        <v>27</v>
      </c>
      <c r="P13" t="s">
        <v>94</v>
      </c>
      <c r="Q13" t="s">
        <v>339</v>
      </c>
      <c r="R13"/>
      <c r="S13"/>
      <c r="T13"/>
      <c r="X13" t="s">
        <v>338</v>
      </c>
      <c r="Y13">
        <v>232</v>
      </c>
      <c r="AB13">
        <v>223</v>
      </c>
      <c r="AC13" s="6">
        <v>2010</v>
      </c>
      <c r="AE13" t="s">
        <v>110</v>
      </c>
      <c r="AH13" t="s">
        <v>90</v>
      </c>
      <c r="AJ13" t="s">
        <v>108</v>
      </c>
      <c r="AM13" t="s">
        <v>95</v>
      </c>
      <c r="AO13" t="s">
        <v>85</v>
      </c>
      <c r="AW13" t="s">
        <v>96</v>
      </c>
      <c r="AX13" t="s">
        <v>85</v>
      </c>
      <c r="BA13">
        <v>12</v>
      </c>
      <c r="BB13">
        <v>15</v>
      </c>
      <c r="BG13" t="s">
        <v>122</v>
      </c>
      <c r="BI13" t="s">
        <v>337</v>
      </c>
      <c r="BJ13" t="s">
        <v>133</v>
      </c>
      <c r="BR13">
        <v>0</v>
      </c>
      <c r="BV13" t="s">
        <v>91</v>
      </c>
      <c r="BY13" t="s">
        <v>85</v>
      </c>
      <c r="BZ13" t="s">
        <v>84</v>
      </c>
      <c r="CA13">
        <v>157</v>
      </c>
      <c r="CB13">
        <v>51</v>
      </c>
      <c r="CC13" t="s">
        <v>83</v>
      </c>
      <c r="CL13" t="s">
        <v>85</v>
      </c>
      <c r="CN13" t="s">
        <v>321</v>
      </c>
      <c r="CO13" t="s">
        <v>99</v>
      </c>
      <c r="CP13" t="s">
        <v>125</v>
      </c>
      <c r="CQ13" t="s">
        <v>117</v>
      </c>
      <c r="CT13" t="s">
        <v>115</v>
      </c>
    </row>
    <row r="14" spans="1:99" ht="15" customHeight="1" x14ac:dyDescent="0.25">
      <c r="A14" s="3">
        <v>113</v>
      </c>
      <c r="B14" s="3" t="s">
        <v>82</v>
      </c>
      <c r="C14" t="s">
        <v>409</v>
      </c>
      <c r="E14"/>
      <c r="F14"/>
      <c r="L14"/>
      <c r="M14"/>
      <c r="N14" s="6">
        <v>62.360027378507873</v>
      </c>
      <c r="O14"/>
      <c r="P14" t="s">
        <v>94</v>
      </c>
      <c r="Q14" t="s">
        <v>328</v>
      </c>
      <c r="R14"/>
      <c r="S14"/>
      <c r="T14"/>
      <c r="Y14">
        <v>207</v>
      </c>
      <c r="AC14" s="6">
        <v>2010</v>
      </c>
      <c r="AD14" s="6">
        <v>14</v>
      </c>
      <c r="AE14" t="s">
        <v>110</v>
      </c>
      <c r="AH14" t="s">
        <v>90</v>
      </c>
      <c r="AJ14" t="s">
        <v>100</v>
      </c>
      <c r="AM14" t="s">
        <v>95</v>
      </c>
      <c r="AW14" t="s">
        <v>96</v>
      </c>
      <c r="AX14" t="s">
        <v>85</v>
      </c>
      <c r="BG14" t="s">
        <v>122</v>
      </c>
      <c r="BI14" t="s">
        <v>237</v>
      </c>
      <c r="BJ14" t="s">
        <v>133</v>
      </c>
      <c r="BV14" t="s">
        <v>91</v>
      </c>
      <c r="BY14" t="s">
        <v>85</v>
      </c>
      <c r="BZ14" t="s">
        <v>84</v>
      </c>
      <c r="CA14">
        <v>172</v>
      </c>
      <c r="CB14">
        <v>61</v>
      </c>
      <c r="CC14" t="s">
        <v>232</v>
      </c>
      <c r="CL14" t="s">
        <v>85</v>
      </c>
      <c r="CN14" t="s">
        <v>344</v>
      </c>
      <c r="CO14" t="s">
        <v>99</v>
      </c>
      <c r="CQ14" t="s">
        <v>124</v>
      </c>
      <c r="CT14" t="s">
        <v>92</v>
      </c>
    </row>
    <row r="15" spans="1:99" s="11" customFormat="1" ht="15" customHeight="1" x14ac:dyDescent="0.25">
      <c r="A15" s="3">
        <v>113</v>
      </c>
      <c r="B15" s="3" t="s">
        <v>82</v>
      </c>
      <c r="C15" t="s">
        <v>410</v>
      </c>
      <c r="D15"/>
      <c r="E15"/>
      <c r="F15"/>
      <c r="G15"/>
      <c r="H15"/>
      <c r="I15"/>
      <c r="J15"/>
      <c r="K15"/>
      <c r="L15"/>
      <c r="M15"/>
      <c r="N15" s="6">
        <v>75.468856947296374</v>
      </c>
      <c r="O15"/>
      <c r="P15" t="s">
        <v>94</v>
      </c>
      <c r="Q15" t="s">
        <v>328</v>
      </c>
      <c r="R15"/>
      <c r="S15"/>
      <c r="T15"/>
      <c r="U15"/>
      <c r="V15"/>
      <c r="W15"/>
      <c r="X15"/>
      <c r="Y15">
        <v>199</v>
      </c>
      <c r="Z15"/>
      <c r="AA15"/>
      <c r="AB15"/>
      <c r="AC15" s="6">
        <v>2010</v>
      </c>
      <c r="AD15" s="6">
        <v>13</v>
      </c>
      <c r="AE15" t="s">
        <v>110</v>
      </c>
      <c r="AF15"/>
      <c r="AG15"/>
      <c r="AH15" t="s">
        <v>90</v>
      </c>
      <c r="AI15"/>
      <c r="AJ15" t="s">
        <v>108</v>
      </c>
      <c r="AK15"/>
      <c r="AL15"/>
      <c r="AM15" t="s">
        <v>95</v>
      </c>
      <c r="AN15"/>
      <c r="AO15"/>
      <c r="AP15">
        <v>40</v>
      </c>
      <c r="AQ15">
        <v>40</v>
      </c>
      <c r="AR15"/>
      <c r="AS15"/>
      <c r="AT15"/>
      <c r="AU15"/>
      <c r="AV15"/>
      <c r="AW15" t="s">
        <v>96</v>
      </c>
      <c r="AX15" t="s">
        <v>85</v>
      </c>
      <c r="AY15"/>
      <c r="AZ15"/>
      <c r="BA15"/>
      <c r="BB15"/>
      <c r="BC15"/>
      <c r="BD15"/>
      <c r="BE15"/>
      <c r="BF15"/>
      <c r="BG15" t="s">
        <v>122</v>
      </c>
      <c r="BH15"/>
      <c r="BI15" t="s">
        <v>237</v>
      </c>
      <c r="BJ15" t="s">
        <v>133</v>
      </c>
      <c r="BK15"/>
      <c r="BL15"/>
      <c r="BM15"/>
      <c r="BN15"/>
      <c r="BO15"/>
      <c r="BP15"/>
      <c r="BQ15"/>
      <c r="BR15"/>
      <c r="BS15"/>
      <c r="BT15"/>
      <c r="BU15"/>
      <c r="BV15" t="s">
        <v>91</v>
      </c>
      <c r="BW15"/>
      <c r="BX15"/>
      <c r="BY15" t="s">
        <v>85</v>
      </c>
      <c r="BZ15" t="s">
        <v>84</v>
      </c>
      <c r="CA15">
        <v>154</v>
      </c>
      <c r="CB15">
        <v>52</v>
      </c>
      <c r="CC15" t="s">
        <v>232</v>
      </c>
      <c r="CD15"/>
      <c r="CE15"/>
      <c r="CF15"/>
      <c r="CG15"/>
      <c r="CH15"/>
      <c r="CI15"/>
      <c r="CJ15"/>
      <c r="CK15"/>
      <c r="CL15" t="s">
        <v>85</v>
      </c>
      <c r="CM15"/>
      <c r="CN15" t="s">
        <v>344</v>
      </c>
      <c r="CO15" t="s">
        <v>99</v>
      </c>
      <c r="CP15"/>
      <c r="CQ15" t="s">
        <v>124</v>
      </c>
      <c r="CR15"/>
      <c r="CS15"/>
      <c r="CT15" t="s">
        <v>92</v>
      </c>
      <c r="CU15"/>
    </row>
    <row r="16" spans="1:99" ht="15" customHeight="1" x14ac:dyDescent="0.25">
      <c r="A16" s="3">
        <v>113</v>
      </c>
      <c r="B16" s="3" t="s">
        <v>82</v>
      </c>
      <c r="C16" t="s">
        <v>360</v>
      </c>
      <c r="E16"/>
      <c r="F16"/>
      <c r="L16"/>
      <c r="M16"/>
      <c r="N16" s="6">
        <v>60.876112251882276</v>
      </c>
      <c r="O16">
        <v>14</v>
      </c>
      <c r="P16" t="s">
        <v>136</v>
      </c>
      <c r="Q16" t="s">
        <v>328</v>
      </c>
      <c r="R16"/>
      <c r="S16"/>
      <c r="T16"/>
      <c r="X16" t="s">
        <v>361</v>
      </c>
      <c r="Y16">
        <v>409</v>
      </c>
      <c r="AC16" s="6">
        <v>2010</v>
      </c>
      <c r="AD16" s="6">
        <v>77</v>
      </c>
      <c r="AE16" t="s">
        <v>102</v>
      </c>
      <c r="AF16">
        <v>0</v>
      </c>
      <c r="AG16">
        <v>0</v>
      </c>
      <c r="AH16" t="s">
        <v>90</v>
      </c>
      <c r="AI16" t="s">
        <v>84</v>
      </c>
      <c r="AJ16" t="s">
        <v>100</v>
      </c>
      <c r="AM16" t="s">
        <v>95</v>
      </c>
      <c r="AO16" t="s">
        <v>85</v>
      </c>
      <c r="AP16" t="s">
        <v>156</v>
      </c>
      <c r="AQ16" t="s">
        <v>156</v>
      </c>
      <c r="AS16" t="s">
        <v>84</v>
      </c>
      <c r="AT16" t="s">
        <v>84</v>
      </c>
      <c r="AV16" t="s">
        <v>169</v>
      </c>
      <c r="AW16" t="s">
        <v>96</v>
      </c>
      <c r="AX16" t="s">
        <v>85</v>
      </c>
      <c r="BA16">
        <v>18</v>
      </c>
      <c r="BB16">
        <v>24</v>
      </c>
      <c r="BG16" t="s">
        <v>122</v>
      </c>
      <c r="BI16" t="s">
        <v>237</v>
      </c>
      <c r="BJ16" t="s">
        <v>118</v>
      </c>
      <c r="BR16">
        <v>12</v>
      </c>
      <c r="BS16" t="s">
        <v>361</v>
      </c>
      <c r="BT16" t="s">
        <v>169</v>
      </c>
      <c r="BU16" t="s">
        <v>362</v>
      </c>
      <c r="BV16" t="s">
        <v>91</v>
      </c>
      <c r="BY16" t="s">
        <v>85</v>
      </c>
      <c r="BZ16" t="s">
        <v>84</v>
      </c>
      <c r="CA16">
        <v>183</v>
      </c>
      <c r="CB16">
        <v>76</v>
      </c>
      <c r="CC16" t="s">
        <v>83</v>
      </c>
      <c r="CL16" t="s">
        <v>85</v>
      </c>
      <c r="CN16" t="s">
        <v>327</v>
      </c>
      <c r="CO16" t="s">
        <v>99</v>
      </c>
      <c r="CP16" t="s">
        <v>97</v>
      </c>
      <c r="CQ16" t="s">
        <v>117</v>
      </c>
      <c r="CT16" t="s">
        <v>92</v>
      </c>
      <c r="CU16">
        <v>1987</v>
      </c>
    </row>
    <row r="17" spans="1:99" s="11" customFormat="1" ht="15" customHeight="1" x14ac:dyDescent="0.25">
      <c r="A17" s="3">
        <v>113</v>
      </c>
      <c r="B17" s="3" t="s">
        <v>82</v>
      </c>
      <c r="C17" t="s">
        <v>363</v>
      </c>
      <c r="D17"/>
      <c r="E17"/>
      <c r="F17"/>
      <c r="G17"/>
      <c r="H17"/>
      <c r="I17"/>
      <c r="J17"/>
      <c r="K17"/>
      <c r="L17"/>
      <c r="M17"/>
      <c r="N17" s="6">
        <v>79.701574264202605</v>
      </c>
      <c r="O17">
        <v>38</v>
      </c>
      <c r="P17" t="s">
        <v>155</v>
      </c>
      <c r="Q17" t="s">
        <v>328</v>
      </c>
      <c r="R17" t="s">
        <v>364</v>
      </c>
      <c r="S17"/>
      <c r="T17"/>
      <c r="U17"/>
      <c r="V17"/>
      <c r="W17"/>
      <c r="X17" t="s">
        <v>366</v>
      </c>
      <c r="Y17">
        <v>289</v>
      </c>
      <c r="Z17"/>
      <c r="AA17"/>
      <c r="AB17">
        <v>65</v>
      </c>
      <c r="AC17" s="6">
        <v>2010</v>
      </c>
      <c r="AD17" s="6"/>
      <c r="AE17" t="s">
        <v>110</v>
      </c>
      <c r="AF17">
        <v>1</v>
      </c>
      <c r="AG17">
        <v>1</v>
      </c>
      <c r="AH17" t="s">
        <v>90</v>
      </c>
      <c r="AI17"/>
      <c r="AJ17" t="s">
        <v>100</v>
      </c>
      <c r="AK17"/>
      <c r="AL17"/>
      <c r="AM17" t="s">
        <v>95</v>
      </c>
      <c r="AN17"/>
      <c r="AO17" t="s">
        <v>85</v>
      </c>
      <c r="AP17" t="s">
        <v>156</v>
      </c>
      <c r="AQ17" t="s">
        <v>156</v>
      </c>
      <c r="AR17"/>
      <c r="AS17" t="s">
        <v>84</v>
      </c>
      <c r="AT17" t="s">
        <v>84</v>
      </c>
      <c r="AU17"/>
      <c r="AV17" t="s">
        <v>169</v>
      </c>
      <c r="AW17" t="s">
        <v>96</v>
      </c>
      <c r="AX17" t="s">
        <v>85</v>
      </c>
      <c r="AY17"/>
      <c r="AZ17"/>
      <c r="BA17">
        <v>27</v>
      </c>
      <c r="BB17">
        <v>20</v>
      </c>
      <c r="BC17"/>
      <c r="BD17"/>
      <c r="BE17"/>
      <c r="BF17"/>
      <c r="BG17" t="s">
        <v>122</v>
      </c>
      <c r="BH17"/>
      <c r="BI17" t="s">
        <v>130</v>
      </c>
      <c r="BJ17" t="s">
        <v>133</v>
      </c>
      <c r="BK17"/>
      <c r="BL17"/>
      <c r="BM17"/>
      <c r="BN17"/>
      <c r="BO17"/>
      <c r="BP17"/>
      <c r="BQ17"/>
      <c r="BR17">
        <v>0</v>
      </c>
      <c r="BS17" t="s">
        <v>365</v>
      </c>
      <c r="BT17" t="s">
        <v>169</v>
      </c>
      <c r="BU17" t="s">
        <v>367</v>
      </c>
      <c r="BV17" t="s">
        <v>91</v>
      </c>
      <c r="BW17"/>
      <c r="BX17"/>
      <c r="BY17" t="s">
        <v>84</v>
      </c>
      <c r="BZ17" t="s">
        <v>84</v>
      </c>
      <c r="CA17">
        <v>165</v>
      </c>
      <c r="CB17">
        <v>60</v>
      </c>
      <c r="CC17" t="s">
        <v>83</v>
      </c>
      <c r="CD17"/>
      <c r="CE17" t="s">
        <v>168</v>
      </c>
      <c r="CF17"/>
      <c r="CG17"/>
      <c r="CH17"/>
      <c r="CI17"/>
      <c r="CJ17"/>
      <c r="CK17"/>
      <c r="CL17" t="s">
        <v>85</v>
      </c>
      <c r="CM17"/>
      <c r="CN17" t="s">
        <v>327</v>
      </c>
      <c r="CO17" t="s">
        <v>99</v>
      </c>
      <c r="CP17" t="s">
        <v>107</v>
      </c>
      <c r="CQ17" t="s">
        <v>124</v>
      </c>
      <c r="CR17"/>
      <c r="CS17"/>
      <c r="CT17" t="s">
        <v>115</v>
      </c>
      <c r="CU17">
        <v>1978</v>
      </c>
    </row>
    <row r="18" spans="1:99" s="11" customFormat="1" ht="15" customHeight="1" x14ac:dyDescent="0.25">
      <c r="A18" s="3">
        <v>113</v>
      </c>
      <c r="B18" s="3" t="s">
        <v>82</v>
      </c>
      <c r="C18" t="s">
        <v>368</v>
      </c>
      <c r="D18"/>
      <c r="E18"/>
      <c r="F18"/>
      <c r="G18"/>
      <c r="H18"/>
      <c r="I18"/>
      <c r="J18"/>
      <c r="K18"/>
      <c r="L18"/>
      <c r="M18"/>
      <c r="N18" s="6">
        <v>53.535934291581107</v>
      </c>
      <c r="O18">
        <v>22</v>
      </c>
      <c r="P18" t="s">
        <v>148</v>
      </c>
      <c r="Q18" t="s">
        <v>328</v>
      </c>
      <c r="R18" t="s">
        <v>369</v>
      </c>
      <c r="S18"/>
      <c r="T18"/>
      <c r="U18"/>
      <c r="V18"/>
      <c r="W18"/>
      <c r="X18" t="s">
        <v>371</v>
      </c>
      <c r="Y18">
        <v>1043</v>
      </c>
      <c r="Z18"/>
      <c r="AA18"/>
      <c r="AB18"/>
      <c r="AC18" s="6">
        <v>2008</v>
      </c>
      <c r="AD18" s="6">
        <v>955</v>
      </c>
      <c r="AE18" t="s">
        <v>110</v>
      </c>
      <c r="AF18" t="s">
        <v>166</v>
      </c>
      <c r="AG18" t="s">
        <v>166</v>
      </c>
      <c r="AH18"/>
      <c r="AI18" t="s">
        <v>85</v>
      </c>
      <c r="AJ18" t="s">
        <v>100</v>
      </c>
      <c r="AK18"/>
      <c r="AL18"/>
      <c r="AM18" t="s">
        <v>95</v>
      </c>
      <c r="AN18"/>
      <c r="AO18" t="s">
        <v>85</v>
      </c>
      <c r="AP18"/>
      <c r="AQ18"/>
      <c r="AR18"/>
      <c r="AS18" t="s">
        <v>84</v>
      </c>
      <c r="AT18" t="s">
        <v>84</v>
      </c>
      <c r="AU18"/>
      <c r="AV18" t="s">
        <v>169</v>
      </c>
      <c r="AW18" t="s">
        <v>96</v>
      </c>
      <c r="AX18" t="s">
        <v>85</v>
      </c>
      <c r="AY18"/>
      <c r="AZ18"/>
      <c r="BA18">
        <v>40</v>
      </c>
      <c r="BB18">
        <v>60</v>
      </c>
      <c r="BC18"/>
      <c r="BD18"/>
      <c r="BE18"/>
      <c r="BF18"/>
      <c r="BG18" t="s">
        <v>122</v>
      </c>
      <c r="BH18"/>
      <c r="BI18" t="s">
        <v>126</v>
      </c>
      <c r="BJ18" t="s">
        <v>101</v>
      </c>
      <c r="BK18"/>
      <c r="BL18"/>
      <c r="BM18"/>
      <c r="BN18"/>
      <c r="BO18"/>
      <c r="BP18"/>
      <c r="BQ18"/>
      <c r="BR18">
        <v>1</v>
      </c>
      <c r="BS18" t="s">
        <v>371</v>
      </c>
      <c r="BT18" t="s">
        <v>169</v>
      </c>
      <c r="BU18" t="s">
        <v>372</v>
      </c>
      <c r="BV18" t="s">
        <v>91</v>
      </c>
      <c r="BW18"/>
      <c r="BX18"/>
      <c r="BY18" t="s">
        <v>85</v>
      </c>
      <c r="BZ18" t="s">
        <v>85</v>
      </c>
      <c r="CA18">
        <v>173</v>
      </c>
      <c r="CB18">
        <v>97.91</v>
      </c>
      <c r="CC18" t="s">
        <v>83</v>
      </c>
      <c r="CD18"/>
      <c r="CE18" t="s">
        <v>157</v>
      </c>
      <c r="CF18"/>
      <c r="CG18"/>
      <c r="CH18"/>
      <c r="CI18"/>
      <c r="CJ18"/>
      <c r="CK18"/>
      <c r="CL18" t="s">
        <v>84</v>
      </c>
      <c r="CM18"/>
      <c r="CN18" t="s">
        <v>370</v>
      </c>
      <c r="CO18" t="s">
        <v>99</v>
      </c>
      <c r="CP18" t="s">
        <v>97</v>
      </c>
      <c r="CQ18" t="s">
        <v>124</v>
      </c>
      <c r="CR18"/>
      <c r="CS18"/>
      <c r="CT18" t="s">
        <v>92</v>
      </c>
      <c r="CU18">
        <v>2007</v>
      </c>
    </row>
    <row r="19" spans="1:99" ht="15" customHeight="1" x14ac:dyDescent="0.25">
      <c r="A19" s="3">
        <v>113</v>
      </c>
      <c r="B19" s="3" t="s">
        <v>82</v>
      </c>
      <c r="C19" t="s">
        <v>373</v>
      </c>
      <c r="E19"/>
      <c r="F19"/>
      <c r="L19"/>
      <c r="M19"/>
      <c r="N19" s="6">
        <v>67.074606433949356</v>
      </c>
      <c r="O19"/>
      <c r="P19" t="s">
        <v>136</v>
      </c>
      <c r="Q19" t="s">
        <v>328</v>
      </c>
      <c r="R19" t="s">
        <v>216</v>
      </c>
      <c r="S19" t="s">
        <v>375</v>
      </c>
      <c r="T19"/>
      <c r="X19" t="s">
        <v>248</v>
      </c>
      <c r="Y19">
        <v>333</v>
      </c>
      <c r="AC19" s="6">
        <v>2010</v>
      </c>
      <c r="AD19" s="6">
        <v>273</v>
      </c>
      <c r="AE19" t="s">
        <v>110</v>
      </c>
      <c r="AF19" t="s">
        <v>166</v>
      </c>
      <c r="AG19" t="s">
        <v>166</v>
      </c>
      <c r="AH19" t="s">
        <v>90</v>
      </c>
      <c r="AI19" t="s">
        <v>85</v>
      </c>
      <c r="AJ19" t="s">
        <v>108</v>
      </c>
      <c r="AM19" t="s">
        <v>95</v>
      </c>
      <c r="AO19" t="s">
        <v>85</v>
      </c>
      <c r="AS19" t="s">
        <v>84</v>
      </c>
      <c r="AT19" t="s">
        <v>84</v>
      </c>
      <c r="AV19" t="s">
        <v>169</v>
      </c>
      <c r="AW19" t="s">
        <v>96</v>
      </c>
      <c r="AX19" t="s">
        <v>85</v>
      </c>
      <c r="BA19">
        <v>24</v>
      </c>
      <c r="BG19" t="s">
        <v>122</v>
      </c>
      <c r="BI19" t="s">
        <v>237</v>
      </c>
      <c r="BJ19" t="s">
        <v>118</v>
      </c>
      <c r="BR19">
        <v>2</v>
      </c>
      <c r="BS19" t="s">
        <v>374</v>
      </c>
      <c r="BT19" t="s">
        <v>169</v>
      </c>
      <c r="BU19" t="s">
        <v>376</v>
      </c>
      <c r="BV19" t="s">
        <v>91</v>
      </c>
      <c r="BY19" t="s">
        <v>85</v>
      </c>
      <c r="BZ19" t="s">
        <v>84</v>
      </c>
      <c r="CA19">
        <v>148</v>
      </c>
      <c r="CB19">
        <v>48</v>
      </c>
      <c r="CC19" t="s">
        <v>83</v>
      </c>
      <c r="CE19" t="s">
        <v>168</v>
      </c>
      <c r="CF19" t="s">
        <v>334</v>
      </c>
      <c r="CL19" t="s">
        <v>85</v>
      </c>
      <c r="CN19" t="s">
        <v>344</v>
      </c>
      <c r="CO19" t="s">
        <v>99</v>
      </c>
      <c r="CP19" t="s">
        <v>97</v>
      </c>
      <c r="CQ19" t="s">
        <v>117</v>
      </c>
      <c r="CT19" t="s">
        <v>92</v>
      </c>
    </row>
    <row r="20" spans="1:99" ht="15" customHeight="1" x14ac:dyDescent="0.25">
      <c r="A20" s="3">
        <v>113</v>
      </c>
      <c r="B20" s="3" t="s">
        <v>82</v>
      </c>
      <c r="C20" t="s">
        <v>377</v>
      </c>
      <c r="E20"/>
      <c r="F20"/>
      <c r="L20"/>
      <c r="M20"/>
      <c r="N20" s="6">
        <v>57.74948665297741</v>
      </c>
      <c r="O20"/>
      <c r="P20" t="s">
        <v>94</v>
      </c>
      <c r="Q20" t="s">
        <v>328</v>
      </c>
      <c r="R20" t="s">
        <v>236</v>
      </c>
      <c r="S20" t="s">
        <v>208</v>
      </c>
      <c r="T20" t="s">
        <v>383</v>
      </c>
      <c r="U20" t="s">
        <v>381</v>
      </c>
      <c r="X20" t="s">
        <v>380</v>
      </c>
      <c r="Y20">
        <v>330</v>
      </c>
      <c r="AC20" s="6">
        <v>2010</v>
      </c>
      <c r="AD20" s="6">
        <v>214</v>
      </c>
      <c r="AE20" t="s">
        <v>102</v>
      </c>
      <c r="AF20" t="s">
        <v>166</v>
      </c>
      <c r="AG20" t="s">
        <v>166</v>
      </c>
      <c r="AH20" t="s">
        <v>90</v>
      </c>
      <c r="AJ20" t="s">
        <v>100</v>
      </c>
      <c r="AK20">
        <v>7</v>
      </c>
      <c r="AL20">
        <v>7</v>
      </c>
      <c r="AM20" t="s">
        <v>95</v>
      </c>
      <c r="AO20" t="s">
        <v>84</v>
      </c>
      <c r="AS20" t="s">
        <v>84</v>
      </c>
      <c r="AV20" t="s">
        <v>169</v>
      </c>
      <c r="AW20" t="s">
        <v>96</v>
      </c>
      <c r="AX20" t="s">
        <v>85</v>
      </c>
      <c r="BA20">
        <v>13</v>
      </c>
      <c r="BB20">
        <v>20</v>
      </c>
      <c r="BG20" t="s">
        <v>122</v>
      </c>
      <c r="BH20" t="s">
        <v>130</v>
      </c>
      <c r="BI20" t="s">
        <v>237</v>
      </c>
      <c r="BJ20" t="s">
        <v>133</v>
      </c>
      <c r="BR20">
        <v>0</v>
      </c>
      <c r="BS20" t="s">
        <v>379</v>
      </c>
      <c r="BT20" t="s">
        <v>169</v>
      </c>
      <c r="BU20" t="s">
        <v>382</v>
      </c>
      <c r="BV20" t="s">
        <v>91</v>
      </c>
      <c r="BY20" t="s">
        <v>84</v>
      </c>
      <c r="BZ20" t="s">
        <v>84</v>
      </c>
      <c r="CA20">
        <v>179</v>
      </c>
      <c r="CB20">
        <v>104.3</v>
      </c>
      <c r="CC20" t="s">
        <v>83</v>
      </c>
      <c r="CE20" t="s">
        <v>201</v>
      </c>
      <c r="CF20" t="s">
        <v>318</v>
      </c>
      <c r="CG20" t="s">
        <v>168</v>
      </c>
      <c r="CH20" t="s">
        <v>168</v>
      </c>
      <c r="CI20" t="s">
        <v>378</v>
      </c>
      <c r="CJ20" t="s">
        <v>378</v>
      </c>
      <c r="CL20" t="s">
        <v>85</v>
      </c>
      <c r="CN20" t="s">
        <v>327</v>
      </c>
      <c r="CO20" t="s">
        <v>99</v>
      </c>
      <c r="CP20" t="s">
        <v>125</v>
      </c>
      <c r="CQ20" t="s">
        <v>124</v>
      </c>
      <c r="CT20" t="s">
        <v>92</v>
      </c>
      <c r="CU20">
        <v>1980</v>
      </c>
    </row>
    <row r="21" spans="1:99" ht="15" customHeight="1" x14ac:dyDescent="0.25">
      <c r="A21" s="3">
        <v>113</v>
      </c>
      <c r="B21" s="3" t="s">
        <v>82</v>
      </c>
      <c r="C21" t="s">
        <v>384</v>
      </c>
      <c r="E21"/>
      <c r="F21"/>
      <c r="L21"/>
      <c r="M21"/>
      <c r="N21" s="6">
        <v>74.266940451745384</v>
      </c>
      <c r="O21"/>
      <c r="P21" t="s">
        <v>155</v>
      </c>
      <c r="Q21" t="s">
        <v>328</v>
      </c>
      <c r="R21" t="s">
        <v>369</v>
      </c>
      <c r="S21" t="s">
        <v>386</v>
      </c>
      <c r="T21"/>
      <c r="X21" t="s">
        <v>248</v>
      </c>
      <c r="Y21">
        <v>331</v>
      </c>
      <c r="AC21" s="6">
        <v>2010</v>
      </c>
      <c r="AD21" s="6">
        <v>271</v>
      </c>
      <c r="AE21" t="s">
        <v>110</v>
      </c>
      <c r="AF21" t="s">
        <v>166</v>
      </c>
      <c r="AG21" t="s">
        <v>166</v>
      </c>
      <c r="AH21" t="s">
        <v>90</v>
      </c>
      <c r="AI21" t="s">
        <v>85</v>
      </c>
      <c r="AJ21" t="s">
        <v>108</v>
      </c>
      <c r="AM21" t="s">
        <v>95</v>
      </c>
      <c r="AO21" t="s">
        <v>85</v>
      </c>
      <c r="AS21" t="s">
        <v>84</v>
      </c>
      <c r="AT21" t="s">
        <v>84</v>
      </c>
      <c r="AV21" t="s">
        <v>169</v>
      </c>
      <c r="AW21" t="s">
        <v>106</v>
      </c>
      <c r="AX21" t="s">
        <v>85</v>
      </c>
      <c r="BA21">
        <v>14</v>
      </c>
      <c r="BG21" t="s">
        <v>122</v>
      </c>
      <c r="BI21" t="s">
        <v>86</v>
      </c>
      <c r="BR21">
        <v>2</v>
      </c>
      <c r="BS21" t="s">
        <v>385</v>
      </c>
      <c r="BT21" t="s">
        <v>169</v>
      </c>
      <c r="BU21" t="s">
        <v>264</v>
      </c>
      <c r="BV21" t="s">
        <v>91</v>
      </c>
      <c r="BY21" t="s">
        <v>85</v>
      </c>
      <c r="BZ21" t="s">
        <v>84</v>
      </c>
      <c r="CA21">
        <v>162</v>
      </c>
      <c r="CB21">
        <v>89</v>
      </c>
      <c r="CC21" t="s">
        <v>83</v>
      </c>
      <c r="CE21" t="s">
        <v>157</v>
      </c>
      <c r="CF21" t="s">
        <v>201</v>
      </c>
      <c r="CL21" t="s">
        <v>85</v>
      </c>
      <c r="CN21" t="s">
        <v>327</v>
      </c>
      <c r="CO21" t="s">
        <v>99</v>
      </c>
      <c r="CP21" t="s">
        <v>97</v>
      </c>
      <c r="CT21" t="s">
        <v>92</v>
      </c>
      <c r="CU21">
        <v>1995</v>
      </c>
    </row>
    <row r="22" spans="1:99" ht="15" customHeight="1" x14ac:dyDescent="0.25">
      <c r="A22" s="3">
        <v>113</v>
      </c>
      <c r="B22" s="3" t="s">
        <v>82</v>
      </c>
      <c r="C22" t="s">
        <v>388</v>
      </c>
      <c r="E22"/>
      <c r="F22"/>
      <c r="L22"/>
      <c r="M22"/>
      <c r="N22" s="6">
        <v>72.024640657084191</v>
      </c>
      <c r="O22">
        <v>20</v>
      </c>
      <c r="P22" t="s">
        <v>123</v>
      </c>
      <c r="Q22" t="s">
        <v>328</v>
      </c>
      <c r="R22" t="s">
        <v>165</v>
      </c>
      <c r="S22"/>
      <c r="T22"/>
      <c r="X22" t="s">
        <v>248</v>
      </c>
      <c r="Y22">
        <v>3858</v>
      </c>
      <c r="AC22" s="6">
        <v>2000</v>
      </c>
      <c r="AD22" s="6">
        <v>3617</v>
      </c>
      <c r="AE22" t="s">
        <v>110</v>
      </c>
      <c r="AF22" t="s">
        <v>166</v>
      </c>
      <c r="AG22" t="s">
        <v>166</v>
      </c>
      <c r="AJ22" t="s">
        <v>100</v>
      </c>
      <c r="AK22">
        <v>6</v>
      </c>
      <c r="AL22">
        <v>6</v>
      </c>
      <c r="AM22" t="s">
        <v>95</v>
      </c>
      <c r="AO22" t="s">
        <v>84</v>
      </c>
      <c r="AS22" t="s">
        <v>84</v>
      </c>
      <c r="AV22" t="s">
        <v>169</v>
      </c>
      <c r="AW22" t="s">
        <v>106</v>
      </c>
      <c r="AX22" t="s">
        <v>85</v>
      </c>
      <c r="BA22">
        <v>22</v>
      </c>
      <c r="BB22">
        <v>20</v>
      </c>
      <c r="BG22" t="s">
        <v>122</v>
      </c>
      <c r="BH22" t="s">
        <v>130</v>
      </c>
      <c r="BI22" t="s">
        <v>112</v>
      </c>
      <c r="BJ22" t="s">
        <v>133</v>
      </c>
      <c r="BR22">
        <v>0</v>
      </c>
      <c r="BS22" t="s">
        <v>389</v>
      </c>
      <c r="BT22" t="s">
        <v>169</v>
      </c>
      <c r="BU22" t="s">
        <v>88</v>
      </c>
      <c r="BV22" t="s">
        <v>91</v>
      </c>
      <c r="BY22" t="s">
        <v>85</v>
      </c>
      <c r="BZ22" t="s">
        <v>85</v>
      </c>
      <c r="CA22">
        <v>167</v>
      </c>
      <c r="CB22">
        <v>76.5</v>
      </c>
      <c r="CC22" t="s">
        <v>83</v>
      </c>
      <c r="CE22" t="s">
        <v>334</v>
      </c>
      <c r="CL22" t="s">
        <v>84</v>
      </c>
      <c r="CN22" t="s">
        <v>327</v>
      </c>
      <c r="CO22" t="s">
        <v>99</v>
      </c>
      <c r="CP22" t="s">
        <v>125</v>
      </c>
      <c r="CQ22" t="s">
        <v>124</v>
      </c>
      <c r="CT22" t="s">
        <v>92</v>
      </c>
      <c r="CU22">
        <v>1996</v>
      </c>
    </row>
    <row r="23" spans="1:99" ht="15" customHeight="1" x14ac:dyDescent="0.25">
      <c r="A23" s="3">
        <v>113</v>
      </c>
      <c r="B23" s="3" t="s">
        <v>82</v>
      </c>
      <c r="C23" t="s">
        <v>390</v>
      </c>
      <c r="E23"/>
      <c r="F23"/>
      <c r="L23"/>
      <c r="M23"/>
      <c r="N23" s="6">
        <v>69.314168377823407</v>
      </c>
      <c r="O23"/>
      <c r="P23" t="s">
        <v>123</v>
      </c>
      <c r="Q23" t="s">
        <v>341</v>
      </c>
      <c r="R23" t="s">
        <v>91</v>
      </c>
      <c r="S23" t="s">
        <v>236</v>
      </c>
      <c r="T23" t="s">
        <v>393</v>
      </c>
      <c r="X23" t="s">
        <v>248</v>
      </c>
      <c r="Y23">
        <v>3270</v>
      </c>
      <c r="AC23" s="6">
        <v>2002</v>
      </c>
      <c r="AD23" s="6">
        <v>3056</v>
      </c>
      <c r="AE23" t="s">
        <v>110</v>
      </c>
      <c r="AF23" t="s">
        <v>166</v>
      </c>
      <c r="AG23" t="s">
        <v>166</v>
      </c>
      <c r="AJ23" t="s">
        <v>100</v>
      </c>
      <c r="AM23" t="s">
        <v>95</v>
      </c>
      <c r="AO23" t="s">
        <v>85</v>
      </c>
      <c r="AS23" t="s">
        <v>84</v>
      </c>
      <c r="AT23" t="s">
        <v>85</v>
      </c>
      <c r="AV23" t="s">
        <v>169</v>
      </c>
      <c r="AW23" t="s">
        <v>96</v>
      </c>
      <c r="AX23" t="s">
        <v>85</v>
      </c>
      <c r="BA23">
        <v>14</v>
      </c>
      <c r="BG23" t="s">
        <v>122</v>
      </c>
      <c r="BI23" t="s">
        <v>112</v>
      </c>
      <c r="BJ23" t="s">
        <v>118</v>
      </c>
      <c r="BR23">
        <v>2</v>
      </c>
      <c r="BS23" t="s">
        <v>391</v>
      </c>
      <c r="BT23" t="s">
        <v>169</v>
      </c>
      <c r="BU23" t="s">
        <v>392</v>
      </c>
      <c r="BV23" t="s">
        <v>91</v>
      </c>
      <c r="BY23" t="s">
        <v>85</v>
      </c>
      <c r="BZ23" t="s">
        <v>85</v>
      </c>
      <c r="CA23">
        <v>176</v>
      </c>
      <c r="CB23">
        <v>80.7</v>
      </c>
      <c r="CC23" t="s">
        <v>83</v>
      </c>
      <c r="CE23" t="s">
        <v>168</v>
      </c>
      <c r="CF23" t="s">
        <v>334</v>
      </c>
      <c r="CG23" t="s">
        <v>334</v>
      </c>
      <c r="CH23" t="s">
        <v>334</v>
      </c>
      <c r="CL23" t="s">
        <v>84</v>
      </c>
      <c r="CO23" t="s">
        <v>99</v>
      </c>
      <c r="CP23" t="s">
        <v>97</v>
      </c>
      <c r="CQ23" t="s">
        <v>124</v>
      </c>
      <c r="CT23" t="s">
        <v>92</v>
      </c>
    </row>
    <row r="24" spans="1:99" ht="15" customHeight="1" x14ac:dyDescent="0.25">
      <c r="A24" s="3">
        <v>113</v>
      </c>
      <c r="B24" s="3" t="s">
        <v>82</v>
      </c>
      <c r="C24" t="s">
        <v>394</v>
      </c>
      <c r="E24"/>
      <c r="F24"/>
      <c r="L24"/>
      <c r="M24"/>
      <c r="N24" s="6">
        <v>84.071184120465432</v>
      </c>
      <c r="O24">
        <v>24</v>
      </c>
      <c r="P24" t="s">
        <v>155</v>
      </c>
      <c r="Q24" t="s">
        <v>328</v>
      </c>
      <c r="R24" t="s">
        <v>91</v>
      </c>
      <c r="S24"/>
      <c r="T24"/>
      <c r="X24" t="s">
        <v>248</v>
      </c>
      <c r="Y24">
        <v>281</v>
      </c>
      <c r="AC24" s="6">
        <v>2010</v>
      </c>
      <c r="AD24" s="6">
        <v>218</v>
      </c>
      <c r="AE24" t="s">
        <v>110</v>
      </c>
      <c r="AF24" t="s">
        <v>166</v>
      </c>
      <c r="AG24" t="s">
        <v>166</v>
      </c>
      <c r="AH24" t="s">
        <v>90</v>
      </c>
      <c r="AJ24" t="s">
        <v>100</v>
      </c>
      <c r="AM24" t="s">
        <v>95</v>
      </c>
      <c r="AO24" t="s">
        <v>85</v>
      </c>
      <c r="AS24" t="s">
        <v>84</v>
      </c>
      <c r="AT24" t="s">
        <v>84</v>
      </c>
      <c r="AV24" t="s">
        <v>169</v>
      </c>
      <c r="AW24" t="s">
        <v>106</v>
      </c>
      <c r="AX24" t="s">
        <v>85</v>
      </c>
      <c r="BA24">
        <v>11</v>
      </c>
      <c r="BB24">
        <v>10</v>
      </c>
      <c r="BG24" t="s">
        <v>122</v>
      </c>
      <c r="BI24" t="s">
        <v>237</v>
      </c>
      <c r="BJ24" t="s">
        <v>133</v>
      </c>
      <c r="BR24">
        <v>0</v>
      </c>
      <c r="BS24" t="s">
        <v>396</v>
      </c>
      <c r="BT24" t="s">
        <v>395</v>
      </c>
      <c r="BU24" t="s">
        <v>397</v>
      </c>
      <c r="BV24" t="s">
        <v>91</v>
      </c>
      <c r="BY24" t="s">
        <v>85</v>
      </c>
      <c r="BZ24" t="s">
        <v>84</v>
      </c>
      <c r="CA24">
        <v>173</v>
      </c>
      <c r="CB24">
        <v>62.5</v>
      </c>
      <c r="CC24" t="s">
        <v>83</v>
      </c>
      <c r="CE24" t="s">
        <v>168</v>
      </c>
      <c r="CL24" t="s">
        <v>85</v>
      </c>
      <c r="CN24" t="s">
        <v>327</v>
      </c>
      <c r="CO24" t="s">
        <v>99</v>
      </c>
      <c r="CP24" t="s">
        <v>125</v>
      </c>
      <c r="CQ24" t="s">
        <v>117</v>
      </c>
      <c r="CT24" t="s">
        <v>92</v>
      </c>
      <c r="CU24">
        <v>1970</v>
      </c>
    </row>
    <row r="25" spans="1:99" ht="15" customHeight="1" x14ac:dyDescent="0.25">
      <c r="A25" s="3">
        <v>113</v>
      </c>
      <c r="B25" s="3" t="s">
        <v>82</v>
      </c>
      <c r="C25" t="s">
        <v>398</v>
      </c>
      <c r="E25"/>
      <c r="F25"/>
      <c r="L25"/>
      <c r="M25"/>
      <c r="N25" s="6">
        <v>84.637919233401774</v>
      </c>
      <c r="O25"/>
      <c r="P25" t="s">
        <v>136</v>
      </c>
      <c r="Q25" t="s">
        <v>328</v>
      </c>
      <c r="R25" t="s">
        <v>369</v>
      </c>
      <c r="S25" t="s">
        <v>369</v>
      </c>
      <c r="T25"/>
      <c r="X25" t="s">
        <v>248</v>
      </c>
      <c r="Y25">
        <v>298</v>
      </c>
      <c r="AC25" s="6">
        <v>2010</v>
      </c>
      <c r="AD25" s="6">
        <v>178</v>
      </c>
      <c r="AE25" t="s">
        <v>110</v>
      </c>
      <c r="AF25" t="s">
        <v>166</v>
      </c>
      <c r="AG25" t="s">
        <v>166</v>
      </c>
      <c r="AH25" t="s">
        <v>90</v>
      </c>
      <c r="AI25" t="s">
        <v>84</v>
      </c>
      <c r="AJ25" t="s">
        <v>108</v>
      </c>
      <c r="AM25" t="s">
        <v>95</v>
      </c>
      <c r="AO25" t="s">
        <v>85</v>
      </c>
      <c r="AS25" t="s">
        <v>84</v>
      </c>
      <c r="AT25" t="s">
        <v>84</v>
      </c>
      <c r="AV25" t="s">
        <v>169</v>
      </c>
      <c r="AW25" t="s">
        <v>96</v>
      </c>
      <c r="AX25" t="s">
        <v>85</v>
      </c>
      <c r="BA25">
        <v>14</v>
      </c>
      <c r="BG25" t="s">
        <v>122</v>
      </c>
      <c r="BI25" t="s">
        <v>237</v>
      </c>
      <c r="BJ25" t="s">
        <v>118</v>
      </c>
      <c r="BR25">
        <v>4</v>
      </c>
      <c r="BS25" t="s">
        <v>399</v>
      </c>
      <c r="BT25" t="s">
        <v>169</v>
      </c>
      <c r="BU25" t="s">
        <v>400</v>
      </c>
      <c r="BV25" t="s">
        <v>91</v>
      </c>
      <c r="BY25" t="s">
        <v>85</v>
      </c>
      <c r="BZ25" t="s">
        <v>84</v>
      </c>
      <c r="CA25">
        <v>152</v>
      </c>
      <c r="CB25">
        <v>65.3</v>
      </c>
      <c r="CC25" t="s">
        <v>83</v>
      </c>
      <c r="CE25" t="s">
        <v>334</v>
      </c>
      <c r="CF25" t="s">
        <v>334</v>
      </c>
      <c r="CL25" t="s">
        <v>85</v>
      </c>
      <c r="CN25" t="s">
        <v>344</v>
      </c>
      <c r="CO25" t="s">
        <v>99</v>
      </c>
      <c r="CP25" t="s">
        <v>97</v>
      </c>
      <c r="CQ25" t="s">
        <v>124</v>
      </c>
      <c r="CT25" t="s">
        <v>92</v>
      </c>
    </row>
    <row r="26" spans="1:99" s="11" customFormat="1" ht="15" customHeight="1" x14ac:dyDescent="0.25">
      <c r="A26" s="3">
        <v>113</v>
      </c>
      <c r="B26" s="3" t="s">
        <v>82</v>
      </c>
      <c r="C26" t="s">
        <v>402</v>
      </c>
      <c r="D26"/>
      <c r="E26"/>
      <c r="F26"/>
      <c r="G26"/>
      <c r="H26"/>
      <c r="I26"/>
      <c r="J26"/>
      <c r="K26"/>
      <c r="L26"/>
      <c r="M26"/>
      <c r="N26" s="6">
        <v>65.968514715947975</v>
      </c>
      <c r="O26"/>
      <c r="P26" t="s">
        <v>136</v>
      </c>
      <c r="Q26" t="s">
        <v>328</v>
      </c>
      <c r="R26" t="s">
        <v>91</v>
      </c>
      <c r="S26" t="s">
        <v>91</v>
      </c>
      <c r="T26"/>
      <c r="U26"/>
      <c r="V26"/>
      <c r="W26"/>
      <c r="X26" t="s">
        <v>403</v>
      </c>
      <c r="Y26">
        <v>338</v>
      </c>
      <c r="Z26"/>
      <c r="AA26"/>
      <c r="AB26"/>
      <c r="AC26" s="6">
        <v>2010</v>
      </c>
      <c r="AD26" s="6">
        <v>202</v>
      </c>
      <c r="AE26" t="s">
        <v>102</v>
      </c>
      <c r="AF26" t="s">
        <v>166</v>
      </c>
      <c r="AG26" t="s">
        <v>166</v>
      </c>
      <c r="AH26" t="s">
        <v>90</v>
      </c>
      <c r="AI26"/>
      <c r="AJ26" t="s">
        <v>100</v>
      </c>
      <c r="AK26"/>
      <c r="AL26"/>
      <c r="AM26" t="s">
        <v>95</v>
      </c>
      <c r="AN26"/>
      <c r="AO26" t="s">
        <v>85</v>
      </c>
      <c r="AP26"/>
      <c r="AQ26"/>
      <c r="AR26"/>
      <c r="AS26" t="s">
        <v>84</v>
      </c>
      <c r="AT26"/>
      <c r="AU26"/>
      <c r="AV26" t="s">
        <v>169</v>
      </c>
      <c r="AW26" t="s">
        <v>96</v>
      </c>
      <c r="AX26" t="s">
        <v>85</v>
      </c>
      <c r="AY26"/>
      <c r="AZ26"/>
      <c r="BA26">
        <v>46</v>
      </c>
      <c r="BB26"/>
      <c r="BC26"/>
      <c r="BD26"/>
      <c r="BE26"/>
      <c r="BF26"/>
      <c r="BG26" t="s">
        <v>122</v>
      </c>
      <c r="BH26"/>
      <c r="BI26" t="s">
        <v>237</v>
      </c>
      <c r="BJ26" t="s">
        <v>133</v>
      </c>
      <c r="BK26"/>
      <c r="BL26"/>
      <c r="BM26"/>
      <c r="BN26"/>
      <c r="BO26"/>
      <c r="BP26"/>
      <c r="BQ26"/>
      <c r="BR26">
        <v>0</v>
      </c>
      <c r="BS26" t="s">
        <v>403</v>
      </c>
      <c r="BT26" t="s">
        <v>169</v>
      </c>
      <c r="BU26" t="s">
        <v>88</v>
      </c>
      <c r="BV26" t="s">
        <v>91</v>
      </c>
      <c r="BW26"/>
      <c r="BX26"/>
      <c r="BY26" t="s">
        <v>85</v>
      </c>
      <c r="BZ26" t="s">
        <v>84</v>
      </c>
      <c r="CA26">
        <v>190</v>
      </c>
      <c r="CB26">
        <v>94</v>
      </c>
      <c r="CC26" t="s">
        <v>83</v>
      </c>
      <c r="CD26"/>
      <c r="CE26" t="s">
        <v>168</v>
      </c>
      <c r="CF26" t="s">
        <v>334</v>
      </c>
      <c r="CG26"/>
      <c r="CH26"/>
      <c r="CI26"/>
      <c r="CJ26"/>
      <c r="CK26"/>
      <c r="CL26" t="s">
        <v>85</v>
      </c>
      <c r="CM26"/>
      <c r="CN26" t="s">
        <v>344</v>
      </c>
      <c r="CO26" t="s">
        <v>99</v>
      </c>
      <c r="CP26" t="s">
        <v>125</v>
      </c>
      <c r="CQ26" t="s">
        <v>124</v>
      </c>
      <c r="CR26"/>
      <c r="CS26"/>
      <c r="CT26" t="s">
        <v>92</v>
      </c>
      <c r="CU26"/>
    </row>
    <row r="27" spans="1:99" ht="15" customHeight="1" x14ac:dyDescent="0.25">
      <c r="A27" s="3">
        <v>128</v>
      </c>
      <c r="B27" s="3" t="s">
        <v>82</v>
      </c>
      <c r="C27" t="s">
        <v>411</v>
      </c>
      <c r="E27"/>
      <c r="F27"/>
      <c r="L27"/>
      <c r="M27"/>
      <c r="N27" s="6">
        <v>75.690622861054067</v>
      </c>
      <c r="O27"/>
      <c r="P27" t="s">
        <v>155</v>
      </c>
      <c r="Q27" t="s">
        <v>341</v>
      </c>
      <c r="R27"/>
      <c r="S27"/>
      <c r="T27"/>
      <c r="W27" t="s">
        <v>130</v>
      </c>
      <c r="Y27">
        <v>4740</v>
      </c>
      <c r="AB27">
        <v>579</v>
      </c>
      <c r="AC27" s="6">
        <v>1999</v>
      </c>
      <c r="AE27" t="s">
        <v>110</v>
      </c>
      <c r="AH27" t="s">
        <v>90</v>
      </c>
      <c r="AJ27" t="s">
        <v>100</v>
      </c>
      <c r="AM27" t="s">
        <v>95</v>
      </c>
      <c r="AS27" t="s">
        <v>84</v>
      </c>
      <c r="AT27" t="s">
        <v>85</v>
      </c>
      <c r="AW27" t="s">
        <v>96</v>
      </c>
      <c r="AX27" t="s">
        <v>85</v>
      </c>
      <c r="BA27">
        <v>17</v>
      </c>
      <c r="BB27">
        <v>20</v>
      </c>
      <c r="BG27" t="s">
        <v>93</v>
      </c>
      <c r="BI27" t="s">
        <v>130</v>
      </c>
      <c r="BJ27" t="s">
        <v>133</v>
      </c>
      <c r="BR27">
        <v>0</v>
      </c>
      <c r="BS27" t="s">
        <v>412</v>
      </c>
      <c r="BV27" t="s">
        <v>91</v>
      </c>
      <c r="BY27" t="s">
        <v>85</v>
      </c>
      <c r="BZ27" t="s">
        <v>85</v>
      </c>
      <c r="CC27" t="s">
        <v>83</v>
      </c>
      <c r="CL27" t="s">
        <v>84</v>
      </c>
      <c r="CN27" t="s">
        <v>327</v>
      </c>
      <c r="CO27" t="s">
        <v>99</v>
      </c>
      <c r="CP27" t="s">
        <v>107</v>
      </c>
      <c r="CQ27" t="s">
        <v>117</v>
      </c>
      <c r="CT27" t="s">
        <v>115</v>
      </c>
      <c r="CU27">
        <v>1959</v>
      </c>
    </row>
    <row r="28" spans="1:99" ht="15" customHeight="1" x14ac:dyDescent="0.25">
      <c r="A28" s="3">
        <v>128</v>
      </c>
      <c r="B28" s="3" t="s">
        <v>82</v>
      </c>
      <c r="C28" t="s">
        <v>413</v>
      </c>
      <c r="E28"/>
      <c r="F28"/>
      <c r="L28"/>
      <c r="M28"/>
      <c r="N28" s="6">
        <v>72.432580424366876</v>
      </c>
      <c r="O28"/>
      <c r="P28" t="s">
        <v>136</v>
      </c>
      <c r="Q28" t="s">
        <v>328</v>
      </c>
      <c r="R28"/>
      <c r="S28"/>
      <c r="T28"/>
      <c r="W28" t="s">
        <v>121</v>
      </c>
      <c r="Y28">
        <v>3229</v>
      </c>
      <c r="AB28">
        <v>795</v>
      </c>
      <c r="AC28" s="6">
        <v>2003</v>
      </c>
      <c r="AE28" t="s">
        <v>110</v>
      </c>
      <c r="AJ28" t="s">
        <v>100</v>
      </c>
      <c r="AK28">
        <v>6</v>
      </c>
      <c r="AL28">
        <v>6</v>
      </c>
      <c r="AM28" t="s">
        <v>95</v>
      </c>
      <c r="AO28" t="s">
        <v>84</v>
      </c>
      <c r="AS28" t="s">
        <v>84</v>
      </c>
      <c r="AW28" t="s">
        <v>96</v>
      </c>
      <c r="AX28" t="s">
        <v>85</v>
      </c>
      <c r="BA28">
        <v>11</v>
      </c>
      <c r="BB28">
        <v>50</v>
      </c>
      <c r="BG28" t="s">
        <v>93</v>
      </c>
      <c r="BH28" t="s">
        <v>414</v>
      </c>
      <c r="BI28" t="s">
        <v>121</v>
      </c>
      <c r="BJ28" t="s">
        <v>133</v>
      </c>
      <c r="BR28">
        <v>0</v>
      </c>
      <c r="BV28" t="s">
        <v>91</v>
      </c>
      <c r="BY28" t="s">
        <v>84</v>
      </c>
      <c r="BZ28" t="s">
        <v>85</v>
      </c>
      <c r="CL28" t="s">
        <v>84</v>
      </c>
      <c r="CN28" t="s">
        <v>321</v>
      </c>
      <c r="CO28" t="s">
        <v>99</v>
      </c>
      <c r="CP28" t="s">
        <v>125</v>
      </c>
      <c r="CQ28" t="s">
        <v>117</v>
      </c>
      <c r="CT28" t="s">
        <v>115</v>
      </c>
    </row>
    <row r="29" spans="1:99" ht="15" customHeight="1" x14ac:dyDescent="0.25">
      <c r="A29" s="3">
        <v>128</v>
      </c>
      <c r="B29" s="3" t="s">
        <v>82</v>
      </c>
      <c r="C29" t="s">
        <v>415</v>
      </c>
      <c r="E29"/>
      <c r="F29"/>
      <c r="L29"/>
      <c r="M29"/>
      <c r="N29" s="6">
        <v>75.383983572895275</v>
      </c>
      <c r="O29"/>
      <c r="P29" t="s">
        <v>123</v>
      </c>
      <c r="Q29" t="s">
        <v>328</v>
      </c>
      <c r="R29"/>
      <c r="S29"/>
      <c r="T29"/>
      <c r="W29" t="s">
        <v>121</v>
      </c>
      <c r="Y29">
        <v>2976</v>
      </c>
      <c r="AB29">
        <v>370</v>
      </c>
      <c r="AC29" s="6">
        <v>2003</v>
      </c>
      <c r="AE29" t="s">
        <v>110</v>
      </c>
      <c r="AH29" t="s">
        <v>90</v>
      </c>
      <c r="AJ29" t="s">
        <v>100</v>
      </c>
      <c r="AM29" t="s">
        <v>95</v>
      </c>
      <c r="AS29" t="s">
        <v>84</v>
      </c>
      <c r="AW29" t="s">
        <v>96</v>
      </c>
      <c r="AX29" t="s">
        <v>85</v>
      </c>
      <c r="BA29">
        <v>13</v>
      </c>
      <c r="BG29" t="s">
        <v>93</v>
      </c>
      <c r="BI29" t="s">
        <v>121</v>
      </c>
      <c r="BJ29" t="s">
        <v>133</v>
      </c>
      <c r="BR29">
        <v>0</v>
      </c>
      <c r="BV29" t="s">
        <v>91</v>
      </c>
      <c r="BY29" t="s">
        <v>85</v>
      </c>
      <c r="BZ29" t="s">
        <v>85</v>
      </c>
      <c r="CC29" t="s">
        <v>83</v>
      </c>
      <c r="CL29" t="s">
        <v>84</v>
      </c>
      <c r="CO29" t="s">
        <v>99</v>
      </c>
      <c r="CP29" t="s">
        <v>125</v>
      </c>
      <c r="CQ29" t="s">
        <v>117</v>
      </c>
      <c r="CT29" t="s">
        <v>115</v>
      </c>
    </row>
    <row r="30" spans="1:99" ht="15" customHeight="1" x14ac:dyDescent="0.25">
      <c r="A30" s="3">
        <v>128</v>
      </c>
      <c r="B30" s="3" t="s">
        <v>82</v>
      </c>
      <c r="C30" t="s">
        <v>416</v>
      </c>
      <c r="E30"/>
      <c r="F30"/>
      <c r="L30"/>
      <c r="M30"/>
      <c r="N30" s="6">
        <v>81.133470225872685</v>
      </c>
      <c r="O30"/>
      <c r="P30"/>
      <c r="Q30" t="s">
        <v>328</v>
      </c>
      <c r="R30"/>
      <c r="S30"/>
      <c r="T30"/>
      <c r="W30" t="s">
        <v>121</v>
      </c>
      <c r="Y30">
        <v>2544</v>
      </c>
      <c r="AB30">
        <v>544</v>
      </c>
      <c r="AC30" s="6">
        <v>2005</v>
      </c>
      <c r="AE30" t="s">
        <v>110</v>
      </c>
      <c r="AH30" t="s">
        <v>90</v>
      </c>
      <c r="AJ30" t="s">
        <v>108</v>
      </c>
      <c r="AM30" t="s">
        <v>95</v>
      </c>
      <c r="AS30" t="s">
        <v>84</v>
      </c>
      <c r="AW30" t="s">
        <v>96</v>
      </c>
      <c r="AX30" t="s">
        <v>85</v>
      </c>
      <c r="BA30">
        <v>4</v>
      </c>
      <c r="BG30" t="s">
        <v>122</v>
      </c>
      <c r="BI30" t="s">
        <v>121</v>
      </c>
      <c r="BJ30" t="s">
        <v>133</v>
      </c>
      <c r="BR30">
        <v>0</v>
      </c>
      <c r="BV30" t="s">
        <v>91</v>
      </c>
      <c r="BY30" t="s">
        <v>85</v>
      </c>
      <c r="BZ30" t="s">
        <v>85</v>
      </c>
      <c r="CC30" t="s">
        <v>83</v>
      </c>
      <c r="CL30" t="s">
        <v>84</v>
      </c>
      <c r="CN30" t="s">
        <v>344</v>
      </c>
      <c r="CO30" t="s">
        <v>99</v>
      </c>
      <c r="CP30" t="s">
        <v>125</v>
      </c>
      <c r="CT30" t="s">
        <v>115</v>
      </c>
    </row>
    <row r="31" spans="1:99" ht="15" customHeight="1" x14ac:dyDescent="0.25">
      <c r="A31" s="3">
        <v>128</v>
      </c>
      <c r="B31" s="3" t="s">
        <v>82</v>
      </c>
      <c r="C31" t="s">
        <v>417</v>
      </c>
      <c r="E31"/>
      <c r="F31"/>
      <c r="L31"/>
      <c r="M31"/>
      <c r="N31" s="6">
        <v>73.314168377823407</v>
      </c>
      <c r="O31"/>
      <c r="P31"/>
      <c r="Q31" t="s">
        <v>328</v>
      </c>
      <c r="R31"/>
      <c r="S31"/>
      <c r="T31"/>
      <c r="W31" t="s">
        <v>112</v>
      </c>
      <c r="Y31">
        <v>2172</v>
      </c>
      <c r="AB31">
        <v>593</v>
      </c>
      <c r="AC31" s="6">
        <v>2006</v>
      </c>
      <c r="AE31" t="s">
        <v>110</v>
      </c>
      <c r="AH31" t="s">
        <v>90</v>
      </c>
      <c r="AJ31" t="s">
        <v>100</v>
      </c>
      <c r="AM31" t="s">
        <v>95</v>
      </c>
      <c r="AS31" t="s">
        <v>84</v>
      </c>
      <c r="AW31" t="s">
        <v>96</v>
      </c>
      <c r="AX31" t="s">
        <v>85</v>
      </c>
      <c r="BA31">
        <v>23</v>
      </c>
      <c r="BG31" t="s">
        <v>122</v>
      </c>
      <c r="BI31" t="s">
        <v>112</v>
      </c>
      <c r="BJ31" t="s">
        <v>118</v>
      </c>
      <c r="BR31">
        <v>4</v>
      </c>
      <c r="BS31" t="s">
        <v>418</v>
      </c>
      <c r="BU31" t="s">
        <v>419</v>
      </c>
      <c r="BV31" t="s">
        <v>91</v>
      </c>
      <c r="BY31" t="s">
        <v>85</v>
      </c>
      <c r="BZ31" t="s">
        <v>85</v>
      </c>
      <c r="CC31" t="s">
        <v>83</v>
      </c>
      <c r="CL31" t="s">
        <v>84</v>
      </c>
      <c r="CN31" t="s">
        <v>344</v>
      </c>
      <c r="CO31" t="s">
        <v>99</v>
      </c>
      <c r="CP31" t="s">
        <v>97</v>
      </c>
      <c r="CQ31" t="s">
        <v>117</v>
      </c>
      <c r="CT31" t="s">
        <v>115</v>
      </c>
    </row>
    <row r="32" spans="1:99" ht="15" customHeight="1" x14ac:dyDescent="0.25">
      <c r="A32" s="3">
        <v>128</v>
      </c>
      <c r="B32" s="3" t="s">
        <v>82</v>
      </c>
      <c r="C32" t="s">
        <v>423</v>
      </c>
      <c r="E32"/>
      <c r="F32"/>
      <c r="L32"/>
      <c r="M32"/>
      <c r="N32" s="6">
        <v>63.572895277207394</v>
      </c>
      <c r="O32"/>
      <c r="P32" t="s">
        <v>148</v>
      </c>
      <c r="Q32" t="s">
        <v>328</v>
      </c>
      <c r="R32"/>
      <c r="S32"/>
      <c r="T32"/>
      <c r="W32" t="s">
        <v>424</v>
      </c>
      <c r="Y32">
        <v>1738</v>
      </c>
      <c r="AB32">
        <v>453</v>
      </c>
      <c r="AC32" s="6">
        <v>2007</v>
      </c>
      <c r="AE32" t="s">
        <v>110</v>
      </c>
      <c r="AH32" t="s">
        <v>90</v>
      </c>
      <c r="AJ32" t="s">
        <v>100</v>
      </c>
      <c r="AK32">
        <v>7</v>
      </c>
      <c r="AL32">
        <v>7</v>
      </c>
      <c r="AM32" t="s">
        <v>95</v>
      </c>
      <c r="AO32" t="s">
        <v>84</v>
      </c>
      <c r="AS32" t="s">
        <v>84</v>
      </c>
      <c r="AW32" t="s">
        <v>96</v>
      </c>
      <c r="AX32" t="s">
        <v>85</v>
      </c>
      <c r="BA32">
        <v>6</v>
      </c>
      <c r="BG32" t="s">
        <v>122</v>
      </c>
      <c r="BH32" t="s">
        <v>126</v>
      </c>
      <c r="BI32" t="s">
        <v>112</v>
      </c>
      <c r="BJ32" t="s">
        <v>101</v>
      </c>
      <c r="BR32">
        <v>1</v>
      </c>
      <c r="BV32" t="s">
        <v>91</v>
      </c>
      <c r="BY32" t="s">
        <v>85</v>
      </c>
      <c r="BZ32" t="s">
        <v>85</v>
      </c>
      <c r="CC32" t="s">
        <v>83</v>
      </c>
      <c r="CL32" t="s">
        <v>84</v>
      </c>
      <c r="CN32" t="s">
        <v>327</v>
      </c>
      <c r="CO32" t="s">
        <v>99</v>
      </c>
      <c r="CP32" t="s">
        <v>97</v>
      </c>
      <c r="CQ32" t="s">
        <v>117</v>
      </c>
      <c r="CT32" t="s">
        <v>115</v>
      </c>
      <c r="CU32">
        <v>1992</v>
      </c>
    </row>
    <row r="33" spans="1:99" ht="15" customHeight="1" x14ac:dyDescent="0.25">
      <c r="A33" s="3">
        <v>128</v>
      </c>
      <c r="B33" s="3" t="s">
        <v>82</v>
      </c>
      <c r="C33" t="s">
        <v>425</v>
      </c>
      <c r="E33"/>
      <c r="F33"/>
      <c r="L33"/>
      <c r="M33"/>
      <c r="N33" s="6">
        <v>70.529774127310063</v>
      </c>
      <c r="O33"/>
      <c r="P33" t="s">
        <v>94</v>
      </c>
      <c r="Q33" t="s">
        <v>328</v>
      </c>
      <c r="R33"/>
      <c r="S33"/>
      <c r="T33"/>
      <c r="W33" t="s">
        <v>121</v>
      </c>
      <c r="X33" t="s">
        <v>428</v>
      </c>
      <c r="Y33">
        <v>1448</v>
      </c>
      <c r="AB33">
        <v>263</v>
      </c>
      <c r="AC33" s="6">
        <v>2008</v>
      </c>
      <c r="AE33" t="s">
        <v>110</v>
      </c>
      <c r="AH33" t="s">
        <v>90</v>
      </c>
      <c r="AJ33" t="s">
        <v>108</v>
      </c>
      <c r="AM33" t="s">
        <v>95</v>
      </c>
      <c r="AS33" t="s">
        <v>84</v>
      </c>
      <c r="AW33" t="s">
        <v>161</v>
      </c>
      <c r="AX33" t="s">
        <v>85</v>
      </c>
      <c r="BA33">
        <v>8</v>
      </c>
      <c r="BE33" t="s">
        <v>427</v>
      </c>
      <c r="BG33" t="s">
        <v>122</v>
      </c>
      <c r="BI33" t="s">
        <v>121</v>
      </c>
      <c r="BJ33" t="s">
        <v>133</v>
      </c>
      <c r="BS33" t="s">
        <v>428</v>
      </c>
      <c r="BT33" t="s">
        <v>426</v>
      </c>
      <c r="BV33" t="s">
        <v>91</v>
      </c>
      <c r="BY33" t="s">
        <v>85</v>
      </c>
      <c r="BZ33" t="s">
        <v>85</v>
      </c>
      <c r="CC33" t="s">
        <v>83</v>
      </c>
      <c r="CL33" t="s">
        <v>84</v>
      </c>
      <c r="CN33" t="s">
        <v>344</v>
      </c>
      <c r="CO33" t="s">
        <v>99</v>
      </c>
      <c r="CP33" t="s">
        <v>125</v>
      </c>
      <c r="CQ33" t="s">
        <v>124</v>
      </c>
      <c r="CT33" t="s">
        <v>115</v>
      </c>
    </row>
    <row r="34" spans="1:99" ht="15" customHeight="1" x14ac:dyDescent="0.25">
      <c r="A34" s="3">
        <v>128</v>
      </c>
      <c r="B34" s="3" t="s">
        <v>82</v>
      </c>
      <c r="C34" t="s">
        <v>429</v>
      </c>
      <c r="E34"/>
      <c r="F34"/>
      <c r="L34"/>
      <c r="M34"/>
      <c r="N34" s="6">
        <v>71.397672826830942</v>
      </c>
      <c r="O34"/>
      <c r="P34" t="s">
        <v>143</v>
      </c>
      <c r="Q34" t="s">
        <v>328</v>
      </c>
      <c r="R34"/>
      <c r="S34"/>
      <c r="T34"/>
      <c r="W34" t="s">
        <v>130</v>
      </c>
      <c r="Y34">
        <v>1025</v>
      </c>
      <c r="AB34">
        <v>254</v>
      </c>
      <c r="AC34" s="6">
        <v>2009</v>
      </c>
      <c r="AE34" t="s">
        <v>110</v>
      </c>
      <c r="AH34" t="s">
        <v>90</v>
      </c>
      <c r="AJ34" t="s">
        <v>100</v>
      </c>
      <c r="AK34">
        <v>6</v>
      </c>
      <c r="AL34">
        <v>6</v>
      </c>
      <c r="AM34" t="s">
        <v>95</v>
      </c>
      <c r="AO34" t="s">
        <v>84</v>
      </c>
      <c r="AS34" t="s">
        <v>84</v>
      </c>
      <c r="AW34" t="s">
        <v>161</v>
      </c>
      <c r="AX34" t="s">
        <v>85</v>
      </c>
      <c r="BA34">
        <v>7</v>
      </c>
      <c r="BE34" t="s">
        <v>427</v>
      </c>
      <c r="BG34" t="s">
        <v>122</v>
      </c>
      <c r="BH34" t="s">
        <v>126</v>
      </c>
      <c r="BI34" t="s">
        <v>130</v>
      </c>
      <c r="BJ34" t="s">
        <v>133</v>
      </c>
      <c r="BR34">
        <v>0</v>
      </c>
      <c r="BU34" t="s">
        <v>430</v>
      </c>
      <c r="BV34" t="s">
        <v>91</v>
      </c>
      <c r="BY34" t="s">
        <v>85</v>
      </c>
      <c r="BZ34" t="s">
        <v>85</v>
      </c>
      <c r="CC34" t="s">
        <v>83</v>
      </c>
      <c r="CL34" t="s">
        <v>84</v>
      </c>
      <c r="CO34" t="s">
        <v>99</v>
      </c>
      <c r="CP34" t="s">
        <v>107</v>
      </c>
      <c r="CQ34" t="s">
        <v>124</v>
      </c>
      <c r="CT34" t="s">
        <v>115</v>
      </c>
    </row>
    <row r="35" spans="1:99" ht="15" customHeight="1" x14ac:dyDescent="0.25">
      <c r="A35" s="3">
        <v>150</v>
      </c>
      <c r="B35" s="3" t="s">
        <v>82</v>
      </c>
      <c r="C35" t="s">
        <v>420</v>
      </c>
      <c r="E35"/>
      <c r="F35"/>
      <c r="L35"/>
      <c r="M35"/>
      <c r="N35" s="6">
        <v>79.362080766598226</v>
      </c>
      <c r="O35"/>
      <c r="P35" t="s">
        <v>94</v>
      </c>
      <c r="Q35" t="s">
        <v>328</v>
      </c>
      <c r="R35"/>
      <c r="S35"/>
      <c r="T35"/>
      <c r="W35" t="s">
        <v>112</v>
      </c>
      <c r="X35" t="s">
        <v>248</v>
      </c>
      <c r="Y35">
        <v>2068</v>
      </c>
      <c r="AB35">
        <v>154</v>
      </c>
      <c r="AC35" s="6">
        <v>2006</v>
      </c>
      <c r="AE35" t="s">
        <v>110</v>
      </c>
      <c r="AH35" t="s">
        <v>90</v>
      </c>
      <c r="AJ35" t="s">
        <v>108</v>
      </c>
      <c r="AM35" t="s">
        <v>95</v>
      </c>
      <c r="AS35" t="s">
        <v>84</v>
      </c>
      <c r="AW35" t="s">
        <v>161</v>
      </c>
      <c r="AX35" t="s">
        <v>85</v>
      </c>
      <c r="BA35">
        <v>9</v>
      </c>
      <c r="BE35" t="s">
        <v>422</v>
      </c>
      <c r="BG35" t="s">
        <v>122</v>
      </c>
      <c r="BI35" t="s">
        <v>112</v>
      </c>
      <c r="BJ35" t="s">
        <v>101</v>
      </c>
      <c r="BS35" t="s">
        <v>421</v>
      </c>
      <c r="BT35" t="s">
        <v>421</v>
      </c>
      <c r="BU35" t="s">
        <v>264</v>
      </c>
      <c r="BV35" t="s">
        <v>91</v>
      </c>
      <c r="BY35" t="s">
        <v>85</v>
      </c>
      <c r="BZ35" t="s">
        <v>85</v>
      </c>
      <c r="CC35" t="s">
        <v>83</v>
      </c>
      <c r="CL35" t="s">
        <v>84</v>
      </c>
      <c r="CN35" t="s">
        <v>344</v>
      </c>
      <c r="CO35" t="s">
        <v>99</v>
      </c>
      <c r="CP35" t="s">
        <v>97</v>
      </c>
      <c r="CT35" t="s">
        <v>115</v>
      </c>
    </row>
    <row r="36" spans="1:99" ht="15" customHeight="1" x14ac:dyDescent="0.25">
      <c r="A36" s="3">
        <v>150</v>
      </c>
      <c r="B36" s="3" t="s">
        <v>82</v>
      </c>
      <c r="C36" t="s">
        <v>431</v>
      </c>
      <c r="E36"/>
      <c r="F36"/>
      <c r="L36"/>
      <c r="M36"/>
      <c r="N36" s="6">
        <v>52.758384668035589</v>
      </c>
      <c r="O36"/>
      <c r="P36" t="s">
        <v>94</v>
      </c>
      <c r="Q36" t="s">
        <v>328</v>
      </c>
      <c r="R36"/>
      <c r="S36"/>
      <c r="T36"/>
      <c r="Y36">
        <v>156</v>
      </c>
      <c r="AC36" s="6">
        <v>2011</v>
      </c>
      <c r="AD36" s="6">
        <v>21</v>
      </c>
      <c r="AE36" t="s">
        <v>102</v>
      </c>
      <c r="AF36">
        <v>2</v>
      </c>
      <c r="AG36">
        <v>2</v>
      </c>
      <c r="AH36" t="s">
        <v>90</v>
      </c>
      <c r="AJ36" t="s">
        <v>100</v>
      </c>
      <c r="AM36" t="s">
        <v>95</v>
      </c>
      <c r="AP36">
        <v>60</v>
      </c>
      <c r="AQ36">
        <v>60</v>
      </c>
      <c r="AS36" t="s">
        <v>85</v>
      </c>
      <c r="AW36" t="s">
        <v>161</v>
      </c>
      <c r="AX36" t="s">
        <v>85</v>
      </c>
      <c r="BE36" t="s">
        <v>432</v>
      </c>
      <c r="BG36" t="s">
        <v>122</v>
      </c>
      <c r="BI36" t="s">
        <v>237</v>
      </c>
      <c r="BJ36" t="s">
        <v>133</v>
      </c>
      <c r="BV36" t="s">
        <v>91</v>
      </c>
      <c r="BY36" t="s">
        <v>85</v>
      </c>
      <c r="BZ36" t="s">
        <v>84</v>
      </c>
      <c r="CA36">
        <v>170</v>
      </c>
      <c r="CB36">
        <v>59</v>
      </c>
      <c r="CC36" t="s">
        <v>232</v>
      </c>
      <c r="CL36" t="s">
        <v>85</v>
      </c>
      <c r="CN36" t="s">
        <v>344</v>
      </c>
      <c r="CO36" t="s">
        <v>99</v>
      </c>
      <c r="CQ36" t="s">
        <v>124</v>
      </c>
      <c r="CT36" t="s">
        <v>92</v>
      </c>
    </row>
    <row r="37" spans="1:99" ht="15" customHeight="1" x14ac:dyDescent="0.25">
      <c r="A37" s="3">
        <v>170</v>
      </c>
      <c r="B37" s="3" t="s">
        <v>82</v>
      </c>
      <c r="C37" t="s">
        <v>464</v>
      </c>
      <c r="E37"/>
      <c r="F37"/>
      <c r="L37"/>
      <c r="M37"/>
      <c r="N37" s="6">
        <v>73.171800136892543</v>
      </c>
      <c r="O37"/>
      <c r="P37" t="s">
        <v>148</v>
      </c>
      <c r="Q37" t="s">
        <v>328</v>
      </c>
      <c r="R37"/>
      <c r="S37"/>
      <c r="T37"/>
      <c r="X37" t="s">
        <v>465</v>
      </c>
      <c r="Y37">
        <v>399</v>
      </c>
      <c r="AC37" s="6">
        <v>2010</v>
      </c>
      <c r="AD37" s="6">
        <v>322</v>
      </c>
      <c r="AE37" t="s">
        <v>102</v>
      </c>
      <c r="AF37" t="s">
        <v>166</v>
      </c>
      <c r="AG37" t="s">
        <v>166</v>
      </c>
      <c r="AH37" t="s">
        <v>90</v>
      </c>
      <c r="AJ37" t="s">
        <v>108</v>
      </c>
      <c r="AM37" t="s">
        <v>95</v>
      </c>
      <c r="AO37" t="s">
        <v>85</v>
      </c>
      <c r="AP37" t="s">
        <v>156</v>
      </c>
      <c r="AQ37" t="s">
        <v>156</v>
      </c>
      <c r="AS37" t="s">
        <v>84</v>
      </c>
      <c r="AT37" t="s">
        <v>84</v>
      </c>
      <c r="AV37" t="s">
        <v>169</v>
      </c>
      <c r="AW37" t="s">
        <v>96</v>
      </c>
      <c r="AX37" t="s">
        <v>85</v>
      </c>
      <c r="BA37">
        <v>30</v>
      </c>
      <c r="BG37" t="s">
        <v>122</v>
      </c>
      <c r="BI37" t="s">
        <v>130</v>
      </c>
      <c r="BJ37" t="s">
        <v>133</v>
      </c>
      <c r="BR37">
        <v>0</v>
      </c>
      <c r="BV37" t="s">
        <v>91</v>
      </c>
      <c r="BY37" t="s">
        <v>85</v>
      </c>
      <c r="BZ37" t="s">
        <v>84</v>
      </c>
      <c r="CA37">
        <v>149</v>
      </c>
      <c r="CB37">
        <v>71.5</v>
      </c>
      <c r="CC37" t="s">
        <v>83</v>
      </c>
      <c r="CL37" t="s">
        <v>85</v>
      </c>
      <c r="CN37" t="s">
        <v>344</v>
      </c>
      <c r="CO37" t="s">
        <v>99</v>
      </c>
      <c r="CP37" t="s">
        <v>107</v>
      </c>
      <c r="CQ37" t="s">
        <v>124</v>
      </c>
      <c r="CT37" t="s">
        <v>92</v>
      </c>
    </row>
    <row r="38" spans="1:99" ht="15" customHeight="1" x14ac:dyDescent="0.25">
      <c r="A38" s="3">
        <v>170</v>
      </c>
      <c r="B38" s="3" t="s">
        <v>82</v>
      </c>
      <c r="C38" t="s">
        <v>466</v>
      </c>
      <c r="E38"/>
      <c r="F38"/>
      <c r="L38"/>
      <c r="M38"/>
      <c r="N38" s="6">
        <v>63.288158795345652</v>
      </c>
      <c r="O38"/>
      <c r="P38" t="s">
        <v>136</v>
      </c>
      <c r="Q38" t="s">
        <v>328</v>
      </c>
      <c r="R38" t="s">
        <v>216</v>
      </c>
      <c r="S38"/>
      <c r="T38"/>
      <c r="X38" t="s">
        <v>465</v>
      </c>
      <c r="Y38">
        <v>371</v>
      </c>
      <c r="AB38">
        <v>237</v>
      </c>
      <c r="AC38" s="6">
        <v>2010</v>
      </c>
      <c r="AE38" t="s">
        <v>110</v>
      </c>
      <c r="AF38" t="s">
        <v>166</v>
      </c>
      <c r="AG38" t="s">
        <v>166</v>
      </c>
      <c r="AH38" t="s">
        <v>90</v>
      </c>
      <c r="AI38" t="s">
        <v>84</v>
      </c>
      <c r="AJ38" t="s">
        <v>108</v>
      </c>
      <c r="AM38" t="s">
        <v>95</v>
      </c>
      <c r="AO38" t="s">
        <v>85</v>
      </c>
      <c r="AP38" t="s">
        <v>156</v>
      </c>
      <c r="AQ38" t="s">
        <v>156</v>
      </c>
      <c r="AS38" t="s">
        <v>84</v>
      </c>
      <c r="AT38" t="s">
        <v>84</v>
      </c>
      <c r="AV38" t="s">
        <v>169</v>
      </c>
      <c r="AW38" t="s">
        <v>106</v>
      </c>
      <c r="AX38" t="s">
        <v>85</v>
      </c>
      <c r="BA38">
        <v>40</v>
      </c>
      <c r="BG38" t="s">
        <v>122</v>
      </c>
      <c r="BI38" t="s">
        <v>237</v>
      </c>
      <c r="BJ38" t="s">
        <v>127</v>
      </c>
      <c r="BR38">
        <v>12</v>
      </c>
      <c r="BV38" t="s">
        <v>91</v>
      </c>
      <c r="BY38" t="s">
        <v>85</v>
      </c>
      <c r="BZ38" t="s">
        <v>84</v>
      </c>
      <c r="CA38">
        <v>159</v>
      </c>
      <c r="CB38">
        <v>75</v>
      </c>
      <c r="CC38" t="s">
        <v>83</v>
      </c>
      <c r="CE38" t="s">
        <v>157</v>
      </c>
      <c r="CL38" t="s">
        <v>85</v>
      </c>
      <c r="CN38" t="s">
        <v>370</v>
      </c>
      <c r="CO38" t="s">
        <v>99</v>
      </c>
      <c r="CP38" t="s">
        <v>97</v>
      </c>
      <c r="CQ38" t="s">
        <v>117</v>
      </c>
      <c r="CT38" t="s">
        <v>115</v>
      </c>
      <c r="CU38">
        <v>2010</v>
      </c>
    </row>
    <row r="39" spans="1:99" ht="15" customHeight="1" x14ac:dyDescent="0.25">
      <c r="A39" s="3">
        <v>170</v>
      </c>
      <c r="B39" s="3" t="s">
        <v>82</v>
      </c>
      <c r="C39" t="s">
        <v>435</v>
      </c>
      <c r="E39"/>
      <c r="F39"/>
      <c r="L39"/>
      <c r="M39"/>
      <c r="N39" s="6">
        <v>58.083504449007528</v>
      </c>
      <c r="O39">
        <v>29</v>
      </c>
      <c r="P39" t="s">
        <v>94</v>
      </c>
      <c r="Q39" t="s">
        <v>437</v>
      </c>
      <c r="R39" t="s">
        <v>236</v>
      </c>
      <c r="S39"/>
      <c r="T39"/>
      <c r="W39" t="s">
        <v>126</v>
      </c>
      <c r="Y39">
        <v>663</v>
      </c>
      <c r="AC39" s="6">
        <v>2010</v>
      </c>
      <c r="AD39" s="6">
        <v>418</v>
      </c>
      <c r="AE39" t="s">
        <v>110</v>
      </c>
      <c r="AF39">
        <v>1</v>
      </c>
      <c r="AG39">
        <v>1</v>
      </c>
      <c r="AH39" t="s">
        <v>90</v>
      </c>
      <c r="AJ39" t="s">
        <v>108</v>
      </c>
      <c r="AM39" t="s">
        <v>95</v>
      </c>
      <c r="AO39" t="s">
        <v>85</v>
      </c>
      <c r="AP39">
        <v>90</v>
      </c>
      <c r="AQ39">
        <v>90</v>
      </c>
      <c r="AS39" t="s">
        <v>85</v>
      </c>
      <c r="AV39" t="s">
        <v>169</v>
      </c>
      <c r="AW39" t="s">
        <v>96</v>
      </c>
      <c r="AX39" t="s">
        <v>85</v>
      </c>
      <c r="BG39" t="s">
        <v>122</v>
      </c>
      <c r="BJ39" t="s">
        <v>133</v>
      </c>
      <c r="BS39" t="s">
        <v>436</v>
      </c>
      <c r="BV39" t="s">
        <v>91</v>
      </c>
      <c r="BY39" t="s">
        <v>85</v>
      </c>
      <c r="BZ39" t="s">
        <v>85</v>
      </c>
      <c r="CA39">
        <v>160</v>
      </c>
      <c r="CB39">
        <v>70</v>
      </c>
      <c r="CC39" t="s">
        <v>316</v>
      </c>
      <c r="CE39" t="s">
        <v>334</v>
      </c>
      <c r="CL39" t="s">
        <v>84</v>
      </c>
      <c r="CN39" t="s">
        <v>370</v>
      </c>
      <c r="CO39" t="s">
        <v>99</v>
      </c>
      <c r="CP39" t="s">
        <v>107</v>
      </c>
      <c r="CQ39" t="s">
        <v>124</v>
      </c>
      <c r="CT39" t="s">
        <v>92</v>
      </c>
      <c r="CU39">
        <v>2008</v>
      </c>
    </row>
    <row r="40" spans="1:99" ht="15" customHeight="1" x14ac:dyDescent="0.25">
      <c r="A40" s="3">
        <v>170</v>
      </c>
      <c r="B40" s="3" t="s">
        <v>82</v>
      </c>
      <c r="C40" t="s">
        <v>441</v>
      </c>
      <c r="E40"/>
      <c r="F40"/>
      <c r="L40"/>
      <c r="M40"/>
      <c r="N40" s="6">
        <v>56.533880903490761</v>
      </c>
      <c r="O40">
        <v>27</v>
      </c>
      <c r="P40" t="s">
        <v>94</v>
      </c>
      <c r="Q40" t="s">
        <v>328</v>
      </c>
      <c r="R40"/>
      <c r="S40"/>
      <c r="T40"/>
      <c r="W40" t="s">
        <v>126</v>
      </c>
      <c r="X40" t="s">
        <v>443</v>
      </c>
      <c r="Y40">
        <v>923</v>
      </c>
      <c r="AC40" s="6">
        <v>2009</v>
      </c>
      <c r="AD40" s="6">
        <v>806</v>
      </c>
      <c r="AE40" t="s">
        <v>110</v>
      </c>
      <c r="AF40">
        <v>1</v>
      </c>
      <c r="AG40">
        <v>1</v>
      </c>
      <c r="AH40" t="s">
        <v>90</v>
      </c>
      <c r="AJ40" t="s">
        <v>108</v>
      </c>
      <c r="AM40" t="s">
        <v>95</v>
      </c>
      <c r="AO40" t="s">
        <v>85</v>
      </c>
      <c r="AP40">
        <v>90</v>
      </c>
      <c r="AQ40">
        <v>90</v>
      </c>
      <c r="AS40" t="s">
        <v>85</v>
      </c>
      <c r="AV40" t="s">
        <v>169</v>
      </c>
      <c r="AW40" t="s">
        <v>96</v>
      </c>
      <c r="AX40" t="s">
        <v>85</v>
      </c>
      <c r="BB40">
        <v>20</v>
      </c>
      <c r="BG40" t="s">
        <v>122</v>
      </c>
      <c r="BJ40" t="s">
        <v>133</v>
      </c>
      <c r="BS40" t="s">
        <v>442</v>
      </c>
      <c r="BV40" t="s">
        <v>91</v>
      </c>
      <c r="BY40" t="s">
        <v>85</v>
      </c>
      <c r="BZ40" t="s">
        <v>85</v>
      </c>
      <c r="CA40">
        <v>152.4</v>
      </c>
      <c r="CB40">
        <v>65.3</v>
      </c>
      <c r="CC40" t="s">
        <v>83</v>
      </c>
      <c r="CL40" t="s">
        <v>84</v>
      </c>
      <c r="CN40" t="s">
        <v>321</v>
      </c>
      <c r="CO40" t="s">
        <v>99</v>
      </c>
      <c r="CP40" t="s">
        <v>107</v>
      </c>
      <c r="CQ40" t="s">
        <v>124</v>
      </c>
      <c r="CT40" t="s">
        <v>92</v>
      </c>
    </row>
    <row r="41" spans="1:99" ht="15" customHeight="1" x14ac:dyDescent="0.25">
      <c r="A41" s="3">
        <v>170</v>
      </c>
      <c r="B41" s="3" t="s">
        <v>82</v>
      </c>
      <c r="C41" t="s">
        <v>449</v>
      </c>
      <c r="E41"/>
      <c r="F41"/>
      <c r="L41"/>
      <c r="M41"/>
      <c r="N41" s="6">
        <v>69.650924024640659</v>
      </c>
      <c r="O41"/>
      <c r="P41" t="s">
        <v>94</v>
      </c>
      <c r="Q41" t="s">
        <v>328</v>
      </c>
      <c r="R41" t="s">
        <v>450</v>
      </c>
      <c r="S41" t="s">
        <v>451</v>
      </c>
      <c r="T41"/>
      <c r="X41" t="s">
        <v>452</v>
      </c>
      <c r="Y41">
        <v>779</v>
      </c>
      <c r="AC41" s="6">
        <v>2009</v>
      </c>
      <c r="AD41" s="6">
        <v>997</v>
      </c>
      <c r="AE41" t="s">
        <v>110</v>
      </c>
      <c r="AF41">
        <v>1</v>
      </c>
      <c r="AG41">
        <v>1</v>
      </c>
      <c r="AH41" t="s">
        <v>90</v>
      </c>
      <c r="AJ41" t="s">
        <v>100</v>
      </c>
      <c r="AM41" t="s">
        <v>95</v>
      </c>
      <c r="AO41" t="s">
        <v>85</v>
      </c>
      <c r="AP41">
        <v>90</v>
      </c>
      <c r="AQ41">
        <v>90</v>
      </c>
      <c r="AS41" t="s">
        <v>85</v>
      </c>
      <c r="AV41" t="s">
        <v>169</v>
      </c>
      <c r="AW41" t="s">
        <v>96</v>
      </c>
      <c r="AX41" t="s">
        <v>85</v>
      </c>
      <c r="BG41" t="s">
        <v>122</v>
      </c>
      <c r="BI41" t="s">
        <v>121</v>
      </c>
      <c r="BJ41" t="s">
        <v>133</v>
      </c>
      <c r="BS41" t="s">
        <v>371</v>
      </c>
      <c r="BV41" t="s">
        <v>91</v>
      </c>
      <c r="BY41" t="s">
        <v>85</v>
      </c>
      <c r="BZ41" t="s">
        <v>85</v>
      </c>
      <c r="CA41">
        <v>182</v>
      </c>
      <c r="CB41">
        <v>89.2</v>
      </c>
      <c r="CC41" t="s">
        <v>83</v>
      </c>
      <c r="CE41" t="s">
        <v>157</v>
      </c>
      <c r="CL41" t="s">
        <v>84</v>
      </c>
      <c r="CN41" t="s">
        <v>344</v>
      </c>
      <c r="CO41" t="s">
        <v>99</v>
      </c>
      <c r="CP41" t="s">
        <v>125</v>
      </c>
      <c r="CQ41" t="s">
        <v>124</v>
      </c>
      <c r="CT41" t="s">
        <v>92</v>
      </c>
    </row>
    <row r="42" spans="1:99" ht="15" customHeight="1" x14ac:dyDescent="0.25">
      <c r="A42" s="3">
        <v>170</v>
      </c>
      <c r="B42" s="3" t="s">
        <v>82</v>
      </c>
      <c r="C42" t="s">
        <v>453</v>
      </c>
      <c r="E42"/>
      <c r="F42"/>
      <c r="L42"/>
      <c r="M42"/>
      <c r="N42" s="6">
        <v>85.67556468172485</v>
      </c>
      <c r="O42"/>
      <c r="P42" t="s">
        <v>94</v>
      </c>
      <c r="Q42" t="s">
        <v>328</v>
      </c>
      <c r="R42"/>
      <c r="S42"/>
      <c r="T42"/>
      <c r="X42" t="s">
        <v>455</v>
      </c>
      <c r="Y42">
        <v>876</v>
      </c>
      <c r="AC42" s="6">
        <v>2009</v>
      </c>
      <c r="AD42" s="6">
        <v>525</v>
      </c>
      <c r="AE42" t="s">
        <v>110</v>
      </c>
      <c r="AF42">
        <v>1</v>
      </c>
      <c r="AG42">
        <v>1</v>
      </c>
      <c r="AH42" t="s">
        <v>90</v>
      </c>
      <c r="AJ42" t="s">
        <v>100</v>
      </c>
      <c r="AM42" t="s">
        <v>95</v>
      </c>
      <c r="AO42" t="s">
        <v>85</v>
      </c>
      <c r="AP42">
        <v>90</v>
      </c>
      <c r="AQ42">
        <v>90</v>
      </c>
      <c r="AS42" t="s">
        <v>85</v>
      </c>
      <c r="AV42" t="s">
        <v>169</v>
      </c>
      <c r="AW42" t="s">
        <v>96</v>
      </c>
      <c r="AX42" t="s">
        <v>85</v>
      </c>
      <c r="BB42">
        <v>65</v>
      </c>
      <c r="BG42" t="s">
        <v>122</v>
      </c>
      <c r="BI42" t="s">
        <v>112</v>
      </c>
      <c r="BJ42" t="s">
        <v>133</v>
      </c>
      <c r="BS42" t="s">
        <v>454</v>
      </c>
      <c r="BV42" t="s">
        <v>91</v>
      </c>
      <c r="BY42" t="s">
        <v>84</v>
      </c>
      <c r="BZ42" t="s">
        <v>85</v>
      </c>
      <c r="CA42">
        <v>177</v>
      </c>
      <c r="CB42">
        <v>91.9</v>
      </c>
      <c r="CC42" t="s">
        <v>83</v>
      </c>
      <c r="CL42" t="s">
        <v>84</v>
      </c>
      <c r="CN42" t="s">
        <v>370</v>
      </c>
      <c r="CO42" t="s">
        <v>99</v>
      </c>
      <c r="CP42" t="s">
        <v>107</v>
      </c>
      <c r="CQ42" t="s">
        <v>124</v>
      </c>
      <c r="CT42" t="s">
        <v>92</v>
      </c>
      <c r="CU42">
        <v>1997</v>
      </c>
    </row>
    <row r="43" spans="1:99" ht="15" customHeight="1" x14ac:dyDescent="0.25">
      <c r="A43" s="3">
        <v>170</v>
      </c>
      <c r="B43" s="3" t="s">
        <v>82</v>
      </c>
      <c r="C43" t="s">
        <v>433</v>
      </c>
      <c r="E43"/>
      <c r="F43"/>
      <c r="L43"/>
      <c r="M43"/>
      <c r="N43" s="6">
        <v>53.382614647501711</v>
      </c>
      <c r="O43"/>
      <c r="P43" t="s">
        <v>94</v>
      </c>
      <c r="Q43" t="s">
        <v>434</v>
      </c>
      <c r="R43" t="s">
        <v>189</v>
      </c>
      <c r="S43"/>
      <c r="T43"/>
      <c r="Y43">
        <v>249</v>
      </c>
      <c r="AC43" s="6">
        <v>2011</v>
      </c>
      <c r="AD43" s="6">
        <v>235</v>
      </c>
      <c r="AE43" t="s">
        <v>102</v>
      </c>
      <c r="AH43" t="s">
        <v>90</v>
      </c>
      <c r="AI43" t="s">
        <v>85</v>
      </c>
      <c r="AJ43" t="s">
        <v>108</v>
      </c>
      <c r="AM43" t="s">
        <v>95</v>
      </c>
      <c r="AO43" t="s">
        <v>85</v>
      </c>
      <c r="AS43" t="s">
        <v>84</v>
      </c>
      <c r="AT43" t="s">
        <v>84</v>
      </c>
      <c r="AV43" t="s">
        <v>179</v>
      </c>
      <c r="AW43" t="s">
        <v>96</v>
      </c>
      <c r="AX43" t="s">
        <v>85</v>
      </c>
      <c r="BA43">
        <v>17</v>
      </c>
      <c r="BB43">
        <v>31</v>
      </c>
      <c r="BG43" t="s">
        <v>93</v>
      </c>
      <c r="BI43" t="s">
        <v>121</v>
      </c>
      <c r="BJ43" t="s">
        <v>118</v>
      </c>
      <c r="BR43">
        <v>2</v>
      </c>
      <c r="BV43" t="s">
        <v>91</v>
      </c>
      <c r="BY43" t="s">
        <v>85</v>
      </c>
      <c r="BZ43" t="s">
        <v>84</v>
      </c>
      <c r="CA43">
        <v>149</v>
      </c>
      <c r="CB43">
        <v>54</v>
      </c>
      <c r="CC43" t="s">
        <v>83</v>
      </c>
      <c r="CE43" t="s">
        <v>157</v>
      </c>
      <c r="CL43" t="s">
        <v>85</v>
      </c>
      <c r="CN43" t="s">
        <v>370</v>
      </c>
      <c r="CO43" t="s">
        <v>99</v>
      </c>
      <c r="CP43" t="s">
        <v>97</v>
      </c>
      <c r="CT43" t="s">
        <v>92</v>
      </c>
      <c r="CU43">
        <v>2011</v>
      </c>
    </row>
    <row r="44" spans="1:99" ht="15" customHeight="1" x14ac:dyDescent="0.25">
      <c r="A44" s="3">
        <v>170</v>
      </c>
      <c r="B44" s="3" t="s">
        <v>82</v>
      </c>
      <c r="C44" t="s">
        <v>457</v>
      </c>
      <c r="E44"/>
      <c r="F44"/>
      <c r="L44"/>
      <c r="M44"/>
      <c r="N44" s="6">
        <v>53.744010951403148</v>
      </c>
      <c r="O44">
        <v>24</v>
      </c>
      <c r="P44" t="s">
        <v>94</v>
      </c>
      <c r="Q44" t="s">
        <v>434</v>
      </c>
      <c r="R44"/>
      <c r="S44"/>
      <c r="T44"/>
      <c r="Y44">
        <v>546</v>
      </c>
      <c r="AC44" s="6">
        <v>2010</v>
      </c>
      <c r="AD44" s="6">
        <v>46</v>
      </c>
      <c r="AE44" t="s">
        <v>102</v>
      </c>
      <c r="AF44">
        <v>1</v>
      </c>
      <c r="AG44">
        <v>1</v>
      </c>
      <c r="AH44" t="s">
        <v>90</v>
      </c>
      <c r="AI44" t="s">
        <v>85</v>
      </c>
      <c r="AJ44" t="s">
        <v>100</v>
      </c>
      <c r="AM44" t="s">
        <v>95</v>
      </c>
      <c r="AO44" t="s">
        <v>85</v>
      </c>
      <c r="AP44" t="s">
        <v>156</v>
      </c>
      <c r="AQ44" t="s">
        <v>156</v>
      </c>
      <c r="AS44" t="s">
        <v>84</v>
      </c>
      <c r="AT44" t="s">
        <v>85</v>
      </c>
      <c r="AW44" t="s">
        <v>161</v>
      </c>
      <c r="AX44" t="s">
        <v>85</v>
      </c>
      <c r="BA44">
        <v>8</v>
      </c>
      <c r="BB44">
        <v>30</v>
      </c>
      <c r="BE44" t="s">
        <v>458</v>
      </c>
      <c r="BG44" t="s">
        <v>93</v>
      </c>
      <c r="BI44" t="s">
        <v>86</v>
      </c>
      <c r="BJ44" t="s">
        <v>133</v>
      </c>
      <c r="BR44">
        <v>0</v>
      </c>
      <c r="BS44" t="s">
        <v>459</v>
      </c>
      <c r="BV44" t="s">
        <v>91</v>
      </c>
      <c r="BY44" t="s">
        <v>85</v>
      </c>
      <c r="BZ44" t="s">
        <v>85</v>
      </c>
      <c r="CA44">
        <v>177</v>
      </c>
      <c r="CB44">
        <v>69</v>
      </c>
      <c r="CC44" t="s">
        <v>83</v>
      </c>
      <c r="CL44" t="s">
        <v>84</v>
      </c>
      <c r="CN44" t="s">
        <v>321</v>
      </c>
      <c r="CO44" t="s">
        <v>99</v>
      </c>
      <c r="CP44" t="s">
        <v>125</v>
      </c>
      <c r="CT44" t="s">
        <v>92</v>
      </c>
    </row>
    <row r="45" spans="1:99" ht="15" customHeight="1" x14ac:dyDescent="0.25">
      <c r="A45" s="3">
        <v>170</v>
      </c>
      <c r="B45" s="3" t="s">
        <v>82</v>
      </c>
      <c r="C45" t="s">
        <v>460</v>
      </c>
      <c r="E45"/>
      <c r="F45"/>
      <c r="L45"/>
      <c r="M45"/>
      <c r="N45" s="6">
        <v>64.4435318275154</v>
      </c>
      <c r="O45">
        <v>29</v>
      </c>
      <c r="P45" t="s">
        <v>148</v>
      </c>
      <c r="Q45" t="s">
        <v>434</v>
      </c>
      <c r="R45" t="s">
        <v>308</v>
      </c>
      <c r="S45"/>
      <c r="T45"/>
      <c r="W45" t="s">
        <v>130</v>
      </c>
      <c r="X45" t="s">
        <v>193</v>
      </c>
      <c r="Y45">
        <v>325</v>
      </c>
      <c r="AC45" s="6">
        <v>2010</v>
      </c>
      <c r="AD45" s="6">
        <v>205</v>
      </c>
      <c r="AE45" t="s">
        <v>110</v>
      </c>
      <c r="AF45">
        <v>0</v>
      </c>
      <c r="AG45">
        <v>0</v>
      </c>
      <c r="AH45" t="s">
        <v>90</v>
      </c>
      <c r="AJ45" t="s">
        <v>108</v>
      </c>
      <c r="AM45" t="s">
        <v>95</v>
      </c>
      <c r="AO45" t="s">
        <v>85</v>
      </c>
      <c r="AP45" t="s">
        <v>156</v>
      </c>
      <c r="AQ45" t="s">
        <v>156</v>
      </c>
      <c r="AS45" t="s">
        <v>85</v>
      </c>
      <c r="AW45" t="s">
        <v>96</v>
      </c>
      <c r="AX45" t="s">
        <v>85</v>
      </c>
      <c r="BB45">
        <v>7</v>
      </c>
      <c r="BD45" t="s">
        <v>197</v>
      </c>
      <c r="BG45" t="s">
        <v>191</v>
      </c>
      <c r="BJ45" t="s">
        <v>109</v>
      </c>
      <c r="BS45" t="s">
        <v>461</v>
      </c>
      <c r="BV45" t="s">
        <v>91</v>
      </c>
      <c r="BY45" t="s">
        <v>85</v>
      </c>
      <c r="BZ45" t="s">
        <v>85</v>
      </c>
      <c r="CA45">
        <v>166</v>
      </c>
      <c r="CB45">
        <v>63</v>
      </c>
      <c r="CC45" t="s">
        <v>316</v>
      </c>
      <c r="CE45" t="s">
        <v>157</v>
      </c>
      <c r="CL45" t="s">
        <v>84</v>
      </c>
      <c r="CN45" t="s">
        <v>370</v>
      </c>
      <c r="CO45" t="s">
        <v>99</v>
      </c>
      <c r="CP45" t="s">
        <v>97</v>
      </c>
      <c r="CQ45" t="s">
        <v>117</v>
      </c>
      <c r="CT45" t="s">
        <v>92</v>
      </c>
      <c r="CU45">
        <v>2010</v>
      </c>
    </row>
    <row r="46" spans="1:99" ht="15" customHeight="1" x14ac:dyDescent="0.25">
      <c r="A46" s="3">
        <v>175</v>
      </c>
      <c r="B46" s="3" t="s">
        <v>82</v>
      </c>
      <c r="C46" t="s">
        <v>486</v>
      </c>
      <c r="E46"/>
      <c r="F46"/>
      <c r="L46"/>
      <c r="M46"/>
      <c r="N46" s="6">
        <v>73.653661875427787</v>
      </c>
      <c r="O46"/>
      <c r="P46" t="s">
        <v>267</v>
      </c>
      <c r="Q46" t="s">
        <v>434</v>
      </c>
      <c r="R46" t="s">
        <v>216</v>
      </c>
      <c r="S46"/>
      <c r="T46"/>
      <c r="W46" t="s">
        <v>121</v>
      </c>
      <c r="Y46">
        <v>623</v>
      </c>
      <c r="AC46" s="6">
        <v>2010</v>
      </c>
      <c r="AD46" s="6">
        <v>114</v>
      </c>
      <c r="AE46" t="s">
        <v>110</v>
      </c>
      <c r="AH46" t="s">
        <v>90</v>
      </c>
      <c r="AJ46" t="s">
        <v>108</v>
      </c>
      <c r="AM46" t="s">
        <v>95</v>
      </c>
      <c r="AO46" t="s">
        <v>85</v>
      </c>
      <c r="AS46" t="s">
        <v>84</v>
      </c>
      <c r="AV46" t="s">
        <v>169</v>
      </c>
      <c r="AW46" t="s">
        <v>96</v>
      </c>
      <c r="AX46" t="s">
        <v>85</v>
      </c>
      <c r="BA46">
        <v>7</v>
      </c>
      <c r="BG46" t="s">
        <v>122</v>
      </c>
      <c r="BI46" t="s">
        <v>121</v>
      </c>
      <c r="BJ46" t="s">
        <v>133</v>
      </c>
      <c r="BR46">
        <v>0</v>
      </c>
      <c r="BV46" t="s">
        <v>91</v>
      </c>
      <c r="BY46" t="s">
        <v>85</v>
      </c>
      <c r="BZ46" t="s">
        <v>84</v>
      </c>
      <c r="CB46">
        <v>82</v>
      </c>
      <c r="CC46" t="s">
        <v>83</v>
      </c>
      <c r="CE46" t="s">
        <v>157</v>
      </c>
      <c r="CL46" t="s">
        <v>85</v>
      </c>
      <c r="CN46" t="s">
        <v>327</v>
      </c>
      <c r="CO46" t="s">
        <v>99</v>
      </c>
      <c r="CP46" t="s">
        <v>125</v>
      </c>
      <c r="CQ46" t="s">
        <v>124</v>
      </c>
      <c r="CT46" t="s">
        <v>92</v>
      </c>
      <c r="CU46">
        <v>2002</v>
      </c>
    </row>
    <row r="47" spans="1:99" ht="15" customHeight="1" x14ac:dyDescent="0.25">
      <c r="A47" s="3">
        <v>175</v>
      </c>
      <c r="B47" s="3" t="s">
        <v>82</v>
      </c>
      <c r="C47" t="s">
        <v>462</v>
      </c>
      <c r="E47"/>
      <c r="F47"/>
      <c r="L47"/>
      <c r="M47"/>
      <c r="N47" s="6">
        <v>80.306639288158792</v>
      </c>
      <c r="O47">
        <v>21</v>
      </c>
      <c r="P47" t="s">
        <v>155</v>
      </c>
      <c r="Q47" t="s">
        <v>328</v>
      </c>
      <c r="R47" t="s">
        <v>216</v>
      </c>
      <c r="S47"/>
      <c r="T47"/>
      <c r="X47" t="s">
        <v>248</v>
      </c>
      <c r="Y47">
        <v>336</v>
      </c>
      <c r="AC47" s="6">
        <v>2010</v>
      </c>
      <c r="AD47" s="6">
        <v>55</v>
      </c>
      <c r="AE47" t="s">
        <v>110</v>
      </c>
      <c r="AF47" t="s">
        <v>166</v>
      </c>
      <c r="AG47" t="s">
        <v>166</v>
      </c>
      <c r="AH47" t="s">
        <v>90</v>
      </c>
      <c r="AI47" t="s">
        <v>85</v>
      </c>
      <c r="AJ47" t="s">
        <v>108</v>
      </c>
      <c r="AM47" t="s">
        <v>95</v>
      </c>
      <c r="AO47" t="s">
        <v>85</v>
      </c>
      <c r="AP47">
        <v>70</v>
      </c>
      <c r="AQ47">
        <v>70</v>
      </c>
      <c r="AS47" t="s">
        <v>84</v>
      </c>
      <c r="AT47" t="s">
        <v>84</v>
      </c>
      <c r="AV47" t="s">
        <v>179</v>
      </c>
      <c r="AW47" t="s">
        <v>96</v>
      </c>
      <c r="AX47" t="s">
        <v>85</v>
      </c>
      <c r="BA47">
        <v>35</v>
      </c>
      <c r="BB47">
        <v>20</v>
      </c>
      <c r="BG47" t="s">
        <v>122</v>
      </c>
      <c r="BI47" t="s">
        <v>237</v>
      </c>
      <c r="BJ47" t="s">
        <v>118</v>
      </c>
      <c r="BR47">
        <v>4</v>
      </c>
      <c r="BS47" t="s">
        <v>463</v>
      </c>
      <c r="BV47" t="s">
        <v>91</v>
      </c>
      <c r="BY47" t="s">
        <v>84</v>
      </c>
      <c r="BZ47" t="s">
        <v>84</v>
      </c>
      <c r="CA47">
        <v>147</v>
      </c>
      <c r="CB47">
        <v>52.5</v>
      </c>
      <c r="CC47" t="s">
        <v>83</v>
      </c>
      <c r="CE47" t="s">
        <v>378</v>
      </c>
      <c r="CL47" t="s">
        <v>85</v>
      </c>
      <c r="CN47" t="s">
        <v>327</v>
      </c>
      <c r="CO47" t="s">
        <v>99</v>
      </c>
      <c r="CP47" t="s">
        <v>97</v>
      </c>
      <c r="CQ47" t="s">
        <v>124</v>
      </c>
      <c r="CT47" t="s">
        <v>92</v>
      </c>
      <c r="CU47">
        <v>1971</v>
      </c>
    </row>
    <row r="48" spans="1:99" ht="15" customHeight="1" x14ac:dyDescent="0.25">
      <c r="A48" s="3">
        <v>175</v>
      </c>
      <c r="B48" s="3" t="s">
        <v>82</v>
      </c>
      <c r="C48" t="s">
        <v>471</v>
      </c>
      <c r="E48"/>
      <c r="F48"/>
      <c r="L48"/>
      <c r="M48"/>
      <c r="N48" s="6">
        <v>81.557837097878163</v>
      </c>
      <c r="O48"/>
      <c r="P48" t="s">
        <v>136</v>
      </c>
      <c r="Q48" t="s">
        <v>328</v>
      </c>
      <c r="R48" t="s">
        <v>189</v>
      </c>
      <c r="S48" t="s">
        <v>189</v>
      </c>
      <c r="T48" t="s">
        <v>208</v>
      </c>
      <c r="X48" t="s">
        <v>248</v>
      </c>
      <c r="Y48">
        <v>2480</v>
      </c>
      <c r="AC48" s="6">
        <v>2005</v>
      </c>
      <c r="AD48" s="6">
        <v>2292</v>
      </c>
      <c r="AE48" t="s">
        <v>110</v>
      </c>
      <c r="AH48" t="s">
        <v>90</v>
      </c>
      <c r="AI48" t="s">
        <v>85</v>
      </c>
      <c r="AJ48" t="s">
        <v>100</v>
      </c>
      <c r="AK48">
        <v>7</v>
      </c>
      <c r="AL48">
        <v>7</v>
      </c>
      <c r="AM48" t="s">
        <v>95</v>
      </c>
      <c r="AO48" t="s">
        <v>84</v>
      </c>
      <c r="AS48" t="s">
        <v>84</v>
      </c>
      <c r="AT48" t="s">
        <v>84</v>
      </c>
      <c r="AV48" t="s">
        <v>179</v>
      </c>
      <c r="AW48" t="s">
        <v>96</v>
      </c>
      <c r="AX48" t="s">
        <v>85</v>
      </c>
      <c r="BA48">
        <v>30</v>
      </c>
      <c r="BB48">
        <v>16</v>
      </c>
      <c r="BG48" t="s">
        <v>122</v>
      </c>
      <c r="BH48" t="s">
        <v>130</v>
      </c>
      <c r="BI48" t="s">
        <v>130</v>
      </c>
      <c r="BJ48" t="s">
        <v>101</v>
      </c>
      <c r="BR48">
        <v>1</v>
      </c>
      <c r="BS48" t="s">
        <v>473</v>
      </c>
      <c r="BT48" t="s">
        <v>472</v>
      </c>
      <c r="BU48" t="s">
        <v>474</v>
      </c>
      <c r="BV48" t="s">
        <v>91</v>
      </c>
      <c r="BY48" t="s">
        <v>84</v>
      </c>
      <c r="BZ48" t="s">
        <v>85</v>
      </c>
      <c r="CA48">
        <v>178</v>
      </c>
      <c r="CB48">
        <v>88.5</v>
      </c>
      <c r="CC48" t="s">
        <v>83</v>
      </c>
      <c r="CE48" t="s">
        <v>168</v>
      </c>
      <c r="CF48" t="s">
        <v>334</v>
      </c>
      <c r="CG48" t="s">
        <v>334</v>
      </c>
      <c r="CH48" t="s">
        <v>334</v>
      </c>
      <c r="CL48" t="s">
        <v>84</v>
      </c>
      <c r="CN48" t="s">
        <v>327</v>
      </c>
      <c r="CO48" t="s">
        <v>99</v>
      </c>
      <c r="CP48" t="s">
        <v>97</v>
      </c>
      <c r="CQ48" t="s">
        <v>124</v>
      </c>
      <c r="CT48" t="s">
        <v>92</v>
      </c>
      <c r="CU48">
        <v>1975</v>
      </c>
    </row>
    <row r="49" spans="1:99" x14ac:dyDescent="0.25">
      <c r="A49" s="3">
        <v>175</v>
      </c>
      <c r="B49" s="3" t="s">
        <v>82</v>
      </c>
      <c r="C49" t="s">
        <v>439</v>
      </c>
      <c r="E49"/>
      <c r="F49"/>
      <c r="L49"/>
      <c r="M49"/>
      <c r="N49" s="6">
        <v>50.559890485968516</v>
      </c>
      <c r="O49">
        <v>16</v>
      </c>
      <c r="P49" t="s">
        <v>143</v>
      </c>
      <c r="Q49" t="s">
        <v>328</v>
      </c>
      <c r="R49" t="s">
        <v>236</v>
      </c>
      <c r="S49"/>
      <c r="T49"/>
      <c r="W49" t="s">
        <v>126</v>
      </c>
      <c r="Y49">
        <v>1667</v>
      </c>
      <c r="AC49" s="6">
        <v>2007</v>
      </c>
      <c r="AD49" s="6">
        <v>1518</v>
      </c>
      <c r="AE49" t="s">
        <v>110</v>
      </c>
      <c r="AF49">
        <v>1</v>
      </c>
      <c r="AG49">
        <v>1</v>
      </c>
      <c r="AH49" t="s">
        <v>90</v>
      </c>
      <c r="AJ49" t="s">
        <v>100</v>
      </c>
      <c r="AM49" t="s">
        <v>95</v>
      </c>
      <c r="AO49" t="s">
        <v>85</v>
      </c>
      <c r="AP49">
        <v>90</v>
      </c>
      <c r="AQ49">
        <v>90</v>
      </c>
      <c r="AS49" t="s">
        <v>85</v>
      </c>
      <c r="AV49" t="s">
        <v>169</v>
      </c>
      <c r="AW49" t="s">
        <v>96</v>
      </c>
      <c r="AX49" t="s">
        <v>85</v>
      </c>
      <c r="BB49">
        <v>35</v>
      </c>
      <c r="BG49" t="s">
        <v>122</v>
      </c>
      <c r="BJ49" t="s">
        <v>133</v>
      </c>
      <c r="BS49" t="s">
        <v>440</v>
      </c>
      <c r="BV49" t="s">
        <v>91</v>
      </c>
      <c r="BY49" t="s">
        <v>85</v>
      </c>
      <c r="BZ49" t="s">
        <v>85</v>
      </c>
      <c r="CA49">
        <v>172.7</v>
      </c>
      <c r="CB49">
        <v>73</v>
      </c>
      <c r="CC49" t="s">
        <v>83</v>
      </c>
      <c r="CE49" t="s">
        <v>318</v>
      </c>
      <c r="CL49" t="s">
        <v>84</v>
      </c>
      <c r="CN49" t="s">
        <v>321</v>
      </c>
      <c r="CO49" t="s">
        <v>99</v>
      </c>
      <c r="CP49" t="s">
        <v>107</v>
      </c>
      <c r="CQ49" t="s">
        <v>124</v>
      </c>
      <c r="CT49" t="s">
        <v>92</v>
      </c>
    </row>
    <row r="50" spans="1:99" ht="15" customHeight="1" x14ac:dyDescent="0.25">
      <c r="A50" s="3">
        <v>175</v>
      </c>
      <c r="B50" s="3" t="s">
        <v>82</v>
      </c>
      <c r="C50" t="s">
        <v>444</v>
      </c>
      <c r="E50"/>
      <c r="F50"/>
      <c r="L50"/>
      <c r="M50"/>
      <c r="N50" s="6">
        <v>57.481177275838469</v>
      </c>
      <c r="O50"/>
      <c r="P50" t="s">
        <v>94</v>
      </c>
      <c r="Q50" t="s">
        <v>434</v>
      </c>
      <c r="R50" t="s">
        <v>445</v>
      </c>
      <c r="S50"/>
      <c r="T50"/>
      <c r="W50" t="s">
        <v>446</v>
      </c>
      <c r="X50" t="s">
        <v>447</v>
      </c>
      <c r="Y50">
        <v>329</v>
      </c>
      <c r="AC50" s="6">
        <v>2010</v>
      </c>
      <c r="AD50" s="6">
        <v>173</v>
      </c>
      <c r="AE50" t="s">
        <v>110</v>
      </c>
      <c r="AF50">
        <v>1</v>
      </c>
      <c r="AG50">
        <v>1</v>
      </c>
      <c r="AH50" t="s">
        <v>90</v>
      </c>
      <c r="AJ50" t="s">
        <v>100</v>
      </c>
      <c r="AM50" t="s">
        <v>95</v>
      </c>
      <c r="AO50" t="s">
        <v>85</v>
      </c>
      <c r="AP50">
        <v>90</v>
      </c>
      <c r="AQ50">
        <v>90</v>
      </c>
      <c r="AS50" t="s">
        <v>85</v>
      </c>
      <c r="AV50" t="s">
        <v>169</v>
      </c>
      <c r="AW50" t="s">
        <v>106</v>
      </c>
      <c r="AX50" t="s">
        <v>85</v>
      </c>
      <c r="BG50" t="s">
        <v>122</v>
      </c>
      <c r="BJ50" t="s">
        <v>133</v>
      </c>
      <c r="BV50" t="s">
        <v>91</v>
      </c>
      <c r="BY50" t="s">
        <v>85</v>
      </c>
      <c r="BZ50" t="s">
        <v>85</v>
      </c>
      <c r="CA50">
        <v>180.8</v>
      </c>
      <c r="CB50">
        <v>159.30000000000001</v>
      </c>
      <c r="CC50" t="s">
        <v>83</v>
      </c>
      <c r="CE50" t="s">
        <v>157</v>
      </c>
      <c r="CL50" t="s">
        <v>84</v>
      </c>
      <c r="CN50" t="s">
        <v>344</v>
      </c>
      <c r="CO50" t="s">
        <v>99</v>
      </c>
      <c r="CP50" t="s">
        <v>107</v>
      </c>
      <c r="CQ50" t="s">
        <v>117</v>
      </c>
      <c r="CT50" t="s">
        <v>92</v>
      </c>
    </row>
    <row r="51" spans="1:99" ht="15" customHeight="1" x14ac:dyDescent="0.25">
      <c r="A51" s="3">
        <v>192</v>
      </c>
      <c r="B51" s="3" t="s">
        <v>82</v>
      </c>
      <c r="C51" t="s">
        <v>483</v>
      </c>
      <c r="E51"/>
      <c r="F51"/>
      <c r="L51"/>
      <c r="M51"/>
      <c r="N51" s="6">
        <v>61.075975359342912</v>
      </c>
      <c r="O51"/>
      <c r="P51" t="s">
        <v>123</v>
      </c>
      <c r="Q51" t="s">
        <v>328</v>
      </c>
      <c r="R51" t="s">
        <v>189</v>
      </c>
      <c r="S51"/>
      <c r="T51"/>
      <c r="X51" t="s">
        <v>137</v>
      </c>
      <c r="Y51">
        <v>1194</v>
      </c>
      <c r="AC51" s="6">
        <v>2008</v>
      </c>
      <c r="AD51" s="6">
        <v>1108</v>
      </c>
      <c r="AE51" t="s">
        <v>110</v>
      </c>
      <c r="AF51" t="s">
        <v>166</v>
      </c>
      <c r="AG51" t="s">
        <v>166</v>
      </c>
      <c r="AH51" t="s">
        <v>90</v>
      </c>
      <c r="AI51" t="s">
        <v>85</v>
      </c>
      <c r="AJ51" t="s">
        <v>108</v>
      </c>
      <c r="AM51" t="s">
        <v>95</v>
      </c>
      <c r="AO51" t="s">
        <v>85</v>
      </c>
      <c r="AP51">
        <v>90</v>
      </c>
      <c r="AQ51">
        <v>90</v>
      </c>
      <c r="AS51" t="s">
        <v>84</v>
      </c>
      <c r="AV51" t="s">
        <v>179</v>
      </c>
      <c r="AW51" t="s">
        <v>96</v>
      </c>
      <c r="AX51" t="s">
        <v>85</v>
      </c>
      <c r="BA51">
        <v>28</v>
      </c>
      <c r="BG51" t="s">
        <v>93</v>
      </c>
      <c r="BI51" t="s">
        <v>130</v>
      </c>
      <c r="BJ51" t="s">
        <v>101</v>
      </c>
      <c r="BR51">
        <v>1</v>
      </c>
      <c r="BS51" t="s">
        <v>484</v>
      </c>
      <c r="BT51" t="s">
        <v>88</v>
      </c>
      <c r="BU51" t="s">
        <v>485</v>
      </c>
      <c r="BV51" t="s">
        <v>91</v>
      </c>
      <c r="BY51" t="s">
        <v>85</v>
      </c>
      <c r="BZ51" t="s">
        <v>85</v>
      </c>
      <c r="CA51">
        <v>155</v>
      </c>
      <c r="CB51">
        <v>65</v>
      </c>
      <c r="CC51" t="s">
        <v>83</v>
      </c>
      <c r="CE51" t="s">
        <v>201</v>
      </c>
      <c r="CL51" t="s">
        <v>84</v>
      </c>
      <c r="CN51" t="s">
        <v>370</v>
      </c>
      <c r="CO51" t="s">
        <v>99</v>
      </c>
      <c r="CP51" t="s">
        <v>97</v>
      </c>
      <c r="CQ51" t="s">
        <v>124</v>
      </c>
      <c r="CT51" t="s">
        <v>92</v>
      </c>
      <c r="CU51">
        <v>2001</v>
      </c>
    </row>
    <row r="52" spans="1:99" x14ac:dyDescent="0.25">
      <c r="A52" s="3">
        <v>192</v>
      </c>
      <c r="B52" s="3" t="s">
        <v>82</v>
      </c>
      <c r="C52" t="s">
        <v>475</v>
      </c>
      <c r="E52"/>
      <c r="F52"/>
      <c r="L52"/>
      <c r="M52"/>
      <c r="N52" s="6">
        <v>74.108145106091712</v>
      </c>
      <c r="O52">
        <v>17</v>
      </c>
      <c r="P52" t="s">
        <v>136</v>
      </c>
      <c r="Q52" t="s">
        <v>434</v>
      </c>
      <c r="R52" t="s">
        <v>208</v>
      </c>
      <c r="S52"/>
      <c r="T52"/>
      <c r="W52" t="s">
        <v>446</v>
      </c>
      <c r="X52" t="s">
        <v>193</v>
      </c>
      <c r="Y52">
        <v>296</v>
      </c>
      <c r="AC52" s="6">
        <v>2011</v>
      </c>
      <c r="AD52" s="6">
        <v>268</v>
      </c>
      <c r="AE52" t="s">
        <v>102</v>
      </c>
      <c r="AH52" t="s">
        <v>90</v>
      </c>
      <c r="AJ52" t="s">
        <v>108</v>
      </c>
      <c r="AM52" t="s">
        <v>95</v>
      </c>
      <c r="AO52" t="s">
        <v>85</v>
      </c>
      <c r="AS52" t="s">
        <v>84</v>
      </c>
      <c r="AT52" t="s">
        <v>85</v>
      </c>
      <c r="AV52" t="s">
        <v>169</v>
      </c>
      <c r="AW52" t="s">
        <v>96</v>
      </c>
      <c r="AX52" t="s">
        <v>85</v>
      </c>
      <c r="BA52">
        <v>8</v>
      </c>
      <c r="BB52">
        <v>32</v>
      </c>
      <c r="BG52" t="s">
        <v>93</v>
      </c>
      <c r="BI52" t="s">
        <v>237</v>
      </c>
      <c r="BJ52" t="s">
        <v>133</v>
      </c>
      <c r="BR52">
        <v>0</v>
      </c>
      <c r="BS52" t="s">
        <v>476</v>
      </c>
      <c r="BV52" t="s">
        <v>91</v>
      </c>
      <c r="BY52" t="s">
        <v>85</v>
      </c>
      <c r="BZ52" t="s">
        <v>84</v>
      </c>
      <c r="CA52">
        <v>170.18</v>
      </c>
      <c r="CB52">
        <v>104.33</v>
      </c>
      <c r="CC52" t="s">
        <v>83</v>
      </c>
      <c r="CE52" t="s">
        <v>168</v>
      </c>
      <c r="CL52" t="s">
        <v>85</v>
      </c>
      <c r="CN52" t="s">
        <v>327</v>
      </c>
      <c r="CO52" t="s">
        <v>99</v>
      </c>
      <c r="CP52" t="s">
        <v>125</v>
      </c>
      <c r="CQ52" t="s">
        <v>124</v>
      </c>
      <c r="CT52" t="s">
        <v>92</v>
      </c>
      <c r="CU52">
        <v>1986</v>
      </c>
    </row>
    <row r="53" spans="1:99" ht="15" customHeight="1" x14ac:dyDescent="0.25">
      <c r="A53" s="3">
        <v>192</v>
      </c>
      <c r="B53" s="3" t="s">
        <v>82</v>
      </c>
      <c r="C53" t="s">
        <v>499</v>
      </c>
      <c r="E53"/>
      <c r="F53"/>
      <c r="L53"/>
      <c r="M53"/>
      <c r="N53" s="6">
        <v>80.199863107460644</v>
      </c>
      <c r="O53"/>
      <c r="P53" t="s">
        <v>500</v>
      </c>
      <c r="Q53" t="s">
        <v>434</v>
      </c>
      <c r="R53"/>
      <c r="S53"/>
      <c r="T53"/>
      <c r="X53" t="s">
        <v>193</v>
      </c>
      <c r="Y53">
        <v>398</v>
      </c>
      <c r="AB53">
        <v>99</v>
      </c>
      <c r="AC53" s="6">
        <v>2011</v>
      </c>
      <c r="AE53" t="s">
        <v>102</v>
      </c>
      <c r="AF53">
        <v>1</v>
      </c>
      <c r="AG53">
        <v>1</v>
      </c>
      <c r="AH53" t="s">
        <v>90</v>
      </c>
      <c r="AJ53" t="s">
        <v>108</v>
      </c>
      <c r="AM53" t="s">
        <v>95</v>
      </c>
      <c r="AP53" t="s">
        <v>156</v>
      </c>
      <c r="AQ53" t="s">
        <v>156</v>
      </c>
      <c r="AS53" t="s">
        <v>84</v>
      </c>
      <c r="AT53" t="s">
        <v>84</v>
      </c>
      <c r="AW53" t="s">
        <v>96</v>
      </c>
      <c r="AX53" t="s">
        <v>85</v>
      </c>
      <c r="BA53">
        <v>8</v>
      </c>
      <c r="BG53" t="s">
        <v>93</v>
      </c>
      <c r="BI53" t="s">
        <v>86</v>
      </c>
      <c r="BJ53" t="s">
        <v>133</v>
      </c>
      <c r="BR53">
        <v>0</v>
      </c>
      <c r="BV53" t="s">
        <v>91</v>
      </c>
      <c r="BY53" t="s">
        <v>85</v>
      </c>
      <c r="BZ53" t="s">
        <v>85</v>
      </c>
      <c r="CA53">
        <v>162</v>
      </c>
      <c r="CB53">
        <v>77</v>
      </c>
      <c r="CC53" t="s">
        <v>83</v>
      </c>
      <c r="CL53" t="s">
        <v>84</v>
      </c>
      <c r="CN53" t="s">
        <v>344</v>
      </c>
      <c r="CO53" t="s">
        <v>99</v>
      </c>
      <c r="CP53" t="s">
        <v>125</v>
      </c>
      <c r="CQ53" t="s">
        <v>124</v>
      </c>
      <c r="CT53" t="s">
        <v>115</v>
      </c>
    </row>
    <row r="54" spans="1:99" ht="15" customHeight="1" x14ac:dyDescent="0.25">
      <c r="A54" s="3">
        <v>192</v>
      </c>
      <c r="B54" s="3" t="s">
        <v>82</v>
      </c>
      <c r="C54" t="s">
        <v>314</v>
      </c>
      <c r="E54"/>
      <c r="F54"/>
      <c r="J54" t="s">
        <v>84</v>
      </c>
      <c r="K54" t="s">
        <v>84</v>
      </c>
      <c r="L54" t="s">
        <v>85</v>
      </c>
      <c r="M54" t="s">
        <v>85</v>
      </c>
      <c r="N54">
        <v>69</v>
      </c>
      <c r="O54"/>
      <c r="P54" t="s">
        <v>94</v>
      </c>
      <c r="Q54" t="s">
        <v>218</v>
      </c>
      <c r="R54"/>
      <c r="S54"/>
      <c r="T54"/>
      <c r="X54" t="s">
        <v>146</v>
      </c>
      <c r="Y54">
        <v>2101</v>
      </c>
      <c r="AC54" s="6">
        <v>2007</v>
      </c>
      <c r="AD54">
        <v>1174</v>
      </c>
      <c r="AE54" t="s">
        <v>102</v>
      </c>
      <c r="AF54" t="s">
        <v>88</v>
      </c>
      <c r="AG54" t="s">
        <v>88</v>
      </c>
      <c r="AH54" t="s">
        <v>147</v>
      </c>
      <c r="AI54" t="s">
        <v>88</v>
      </c>
      <c r="AJ54" t="s">
        <v>100</v>
      </c>
      <c r="AM54" t="s">
        <v>95</v>
      </c>
      <c r="AN54" t="s">
        <v>88</v>
      </c>
      <c r="AO54" t="s">
        <v>85</v>
      </c>
      <c r="AP54" t="s">
        <v>88</v>
      </c>
      <c r="AQ54" t="s">
        <v>88</v>
      </c>
      <c r="AS54" t="s">
        <v>84</v>
      </c>
      <c r="AT54" t="s">
        <v>84</v>
      </c>
      <c r="AW54" t="s">
        <v>161</v>
      </c>
      <c r="AX54" t="s">
        <v>85</v>
      </c>
      <c r="AY54" t="s">
        <v>85</v>
      </c>
      <c r="AZ54" t="s">
        <v>85</v>
      </c>
      <c r="BE54" t="s">
        <v>315</v>
      </c>
      <c r="BG54" t="s">
        <v>93</v>
      </c>
      <c r="BI54" t="s">
        <v>126</v>
      </c>
      <c r="BJ54" t="s">
        <v>118</v>
      </c>
      <c r="BS54" t="s">
        <v>146</v>
      </c>
      <c r="BT54" t="s">
        <v>146</v>
      </c>
      <c r="BU54" t="s">
        <v>146</v>
      </c>
      <c r="BV54" t="s">
        <v>91</v>
      </c>
      <c r="BW54" t="s">
        <v>88</v>
      </c>
      <c r="BX54" t="s">
        <v>88</v>
      </c>
      <c r="BY54" t="s">
        <v>85</v>
      </c>
      <c r="BZ54" t="s">
        <v>85</v>
      </c>
      <c r="CA54">
        <v>181</v>
      </c>
      <c r="CB54">
        <v>68</v>
      </c>
      <c r="CC54" t="s">
        <v>147</v>
      </c>
      <c r="CL54" t="s">
        <v>84</v>
      </c>
      <c r="CN54" t="s">
        <v>141</v>
      </c>
      <c r="CO54" t="s">
        <v>88</v>
      </c>
      <c r="CQ54" t="s">
        <v>88</v>
      </c>
      <c r="CT54" t="s">
        <v>92</v>
      </c>
      <c r="CU54">
        <v>2000</v>
      </c>
    </row>
    <row r="55" spans="1:99" ht="15" customHeight="1" x14ac:dyDescent="0.25">
      <c r="A55" s="3">
        <v>199</v>
      </c>
      <c r="B55" s="3" t="s">
        <v>82</v>
      </c>
      <c r="C55" t="s">
        <v>487</v>
      </c>
      <c r="E55"/>
      <c r="F55"/>
      <c r="L55"/>
      <c r="M55"/>
      <c r="N55" s="6">
        <v>78.502395619438744</v>
      </c>
      <c r="O55"/>
      <c r="P55" t="s">
        <v>136</v>
      </c>
      <c r="Q55" t="s">
        <v>434</v>
      </c>
      <c r="R55" t="s">
        <v>369</v>
      </c>
      <c r="S55"/>
      <c r="T55"/>
      <c r="W55" t="s">
        <v>121</v>
      </c>
      <c r="X55" t="s">
        <v>488</v>
      </c>
      <c r="Y55">
        <v>411</v>
      </c>
      <c r="AC55" s="6">
        <v>2011</v>
      </c>
      <c r="AD55" s="6">
        <v>111</v>
      </c>
      <c r="AE55" t="s">
        <v>110</v>
      </c>
      <c r="AH55" t="s">
        <v>90</v>
      </c>
      <c r="AI55" t="s">
        <v>85</v>
      </c>
      <c r="AJ55" t="s">
        <v>108</v>
      </c>
      <c r="AM55" t="s">
        <v>95</v>
      </c>
      <c r="AS55" t="s">
        <v>84</v>
      </c>
      <c r="AT55" t="s">
        <v>84</v>
      </c>
      <c r="AW55" t="s">
        <v>161</v>
      </c>
      <c r="AX55" t="s">
        <v>85</v>
      </c>
      <c r="BA55">
        <v>16</v>
      </c>
      <c r="BE55" t="s">
        <v>309</v>
      </c>
      <c r="BG55" t="s">
        <v>122</v>
      </c>
      <c r="BI55" t="s">
        <v>121</v>
      </c>
      <c r="BJ55" t="s">
        <v>101</v>
      </c>
      <c r="BR55">
        <v>1</v>
      </c>
      <c r="BS55" t="s">
        <v>488</v>
      </c>
      <c r="BV55" t="s">
        <v>91</v>
      </c>
      <c r="BY55" t="s">
        <v>84</v>
      </c>
      <c r="BZ55" t="s">
        <v>84</v>
      </c>
      <c r="CA55">
        <v>161</v>
      </c>
      <c r="CB55">
        <v>100</v>
      </c>
      <c r="CC55" t="s">
        <v>83</v>
      </c>
      <c r="CE55" t="s">
        <v>157</v>
      </c>
      <c r="CL55" t="s">
        <v>85</v>
      </c>
      <c r="CN55" t="s">
        <v>344</v>
      </c>
      <c r="CO55" t="s">
        <v>99</v>
      </c>
      <c r="CP55" t="s">
        <v>97</v>
      </c>
      <c r="CQ55" t="s">
        <v>124</v>
      </c>
      <c r="CT55" t="s">
        <v>92</v>
      </c>
    </row>
    <row r="56" spans="1:99" ht="15" customHeight="1" x14ac:dyDescent="0.25">
      <c r="A56" s="3">
        <v>199</v>
      </c>
      <c r="B56" s="3" t="s">
        <v>82</v>
      </c>
      <c r="C56" t="s">
        <v>555</v>
      </c>
      <c r="E56"/>
      <c r="F56"/>
      <c r="L56"/>
      <c r="M56"/>
      <c r="N56" s="6">
        <v>48.186173853524984</v>
      </c>
      <c r="O56"/>
      <c r="P56" t="s">
        <v>94</v>
      </c>
      <c r="Q56" t="s">
        <v>434</v>
      </c>
      <c r="R56"/>
      <c r="S56"/>
      <c r="T56"/>
      <c r="Y56">
        <v>233</v>
      </c>
      <c r="AC56" s="6">
        <v>2011</v>
      </c>
      <c r="AD56" s="6">
        <v>0</v>
      </c>
      <c r="AE56" t="s">
        <v>102</v>
      </c>
      <c r="AH56" t="s">
        <v>90</v>
      </c>
      <c r="AJ56" t="s">
        <v>100</v>
      </c>
      <c r="AM56" t="s">
        <v>95</v>
      </c>
      <c r="AO56" t="s">
        <v>85</v>
      </c>
      <c r="AP56">
        <v>70</v>
      </c>
      <c r="AQ56">
        <v>70</v>
      </c>
      <c r="AS56" t="s">
        <v>85</v>
      </c>
      <c r="AW56" t="s">
        <v>161</v>
      </c>
      <c r="AX56" t="s">
        <v>85</v>
      </c>
      <c r="BE56" t="s">
        <v>554</v>
      </c>
      <c r="BG56" t="s">
        <v>122</v>
      </c>
      <c r="BI56" t="s">
        <v>252</v>
      </c>
      <c r="BJ56" t="s">
        <v>133</v>
      </c>
      <c r="BV56" t="s">
        <v>91</v>
      </c>
      <c r="BY56" t="s">
        <v>85</v>
      </c>
      <c r="BZ56" t="s">
        <v>84</v>
      </c>
      <c r="CA56">
        <v>175</v>
      </c>
      <c r="CB56">
        <v>62</v>
      </c>
      <c r="CC56" t="s">
        <v>232</v>
      </c>
      <c r="CL56" t="s">
        <v>85</v>
      </c>
      <c r="CN56" t="s">
        <v>344</v>
      </c>
      <c r="CO56" t="s">
        <v>255</v>
      </c>
      <c r="CP56" t="s">
        <v>107</v>
      </c>
      <c r="CT56" t="s">
        <v>92</v>
      </c>
    </row>
    <row r="57" spans="1:99" ht="15" customHeight="1" x14ac:dyDescent="0.25">
      <c r="A57" s="3">
        <v>199</v>
      </c>
      <c r="B57" s="3" t="s">
        <v>82</v>
      </c>
      <c r="C57" t="s">
        <v>556</v>
      </c>
      <c r="E57"/>
      <c r="F57"/>
      <c r="L57"/>
      <c r="M57"/>
      <c r="N57" s="6">
        <v>75.175906913073234</v>
      </c>
      <c r="O57">
        <v>26</v>
      </c>
      <c r="P57" t="s">
        <v>94</v>
      </c>
      <c r="Q57" t="s">
        <v>434</v>
      </c>
      <c r="R57"/>
      <c r="S57"/>
      <c r="T57"/>
      <c r="Y57">
        <v>139</v>
      </c>
      <c r="AC57" s="6">
        <v>2011</v>
      </c>
      <c r="AD57" s="6">
        <v>0</v>
      </c>
      <c r="AE57" t="s">
        <v>102</v>
      </c>
      <c r="AH57" t="s">
        <v>90</v>
      </c>
      <c r="AJ57" t="s">
        <v>100</v>
      </c>
      <c r="AM57" t="s">
        <v>95</v>
      </c>
      <c r="AO57" t="s">
        <v>85</v>
      </c>
      <c r="AP57">
        <v>30</v>
      </c>
      <c r="AQ57">
        <v>30</v>
      </c>
      <c r="AS57" t="s">
        <v>85</v>
      </c>
      <c r="AW57" t="s">
        <v>161</v>
      </c>
      <c r="AX57" t="s">
        <v>85</v>
      </c>
      <c r="BB57">
        <v>25</v>
      </c>
      <c r="BE57" t="s">
        <v>554</v>
      </c>
      <c r="BG57" t="s">
        <v>122</v>
      </c>
      <c r="BI57" t="s">
        <v>252</v>
      </c>
      <c r="BJ57" t="s">
        <v>133</v>
      </c>
      <c r="BV57" t="s">
        <v>91</v>
      </c>
      <c r="BY57" t="s">
        <v>85</v>
      </c>
      <c r="BZ57" t="s">
        <v>84</v>
      </c>
      <c r="CA57">
        <v>165</v>
      </c>
      <c r="CB57">
        <v>59</v>
      </c>
      <c r="CC57" t="s">
        <v>232</v>
      </c>
      <c r="CL57" t="s">
        <v>85</v>
      </c>
      <c r="CN57" t="s">
        <v>321</v>
      </c>
      <c r="CO57" t="s">
        <v>255</v>
      </c>
      <c r="CP57" t="s">
        <v>107</v>
      </c>
      <c r="CT57" t="s">
        <v>92</v>
      </c>
    </row>
    <row r="58" spans="1:99" ht="15" customHeight="1" x14ac:dyDescent="0.25">
      <c r="A58" s="3">
        <v>199</v>
      </c>
      <c r="B58" s="3" t="s">
        <v>82</v>
      </c>
      <c r="C58" t="s">
        <v>557</v>
      </c>
      <c r="E58"/>
      <c r="F58"/>
      <c r="L58"/>
      <c r="M58"/>
      <c r="N58" s="6">
        <v>62.19301848049281</v>
      </c>
      <c r="O58">
        <v>23</v>
      </c>
      <c r="P58" t="s">
        <v>94</v>
      </c>
      <c r="Q58" t="s">
        <v>434</v>
      </c>
      <c r="R58"/>
      <c r="S58"/>
      <c r="T58"/>
      <c r="Y58">
        <v>132</v>
      </c>
      <c r="AC58" s="6">
        <v>2011</v>
      </c>
      <c r="AD58" s="6">
        <v>0</v>
      </c>
      <c r="AE58" t="s">
        <v>102</v>
      </c>
      <c r="AH58" t="s">
        <v>90</v>
      </c>
      <c r="AJ58" t="s">
        <v>100</v>
      </c>
      <c r="AM58" t="s">
        <v>95</v>
      </c>
      <c r="AO58" t="s">
        <v>85</v>
      </c>
      <c r="AP58">
        <v>70</v>
      </c>
      <c r="AQ58">
        <v>70</v>
      </c>
      <c r="AS58" t="s">
        <v>85</v>
      </c>
      <c r="AW58" t="s">
        <v>161</v>
      </c>
      <c r="AX58" t="s">
        <v>85</v>
      </c>
      <c r="BB58">
        <v>40</v>
      </c>
      <c r="BE58" t="s">
        <v>554</v>
      </c>
      <c r="BG58" t="s">
        <v>122</v>
      </c>
      <c r="BI58" t="s">
        <v>252</v>
      </c>
      <c r="BJ58" t="s">
        <v>133</v>
      </c>
      <c r="BV58" t="s">
        <v>91</v>
      </c>
      <c r="BY58" t="s">
        <v>85</v>
      </c>
      <c r="BZ58" t="s">
        <v>84</v>
      </c>
      <c r="CA58">
        <v>160</v>
      </c>
      <c r="CB58">
        <v>62</v>
      </c>
      <c r="CC58" t="s">
        <v>232</v>
      </c>
      <c r="CL58" t="s">
        <v>85</v>
      </c>
      <c r="CN58" t="s">
        <v>321</v>
      </c>
      <c r="CO58" t="s">
        <v>255</v>
      </c>
      <c r="CP58" t="s">
        <v>107</v>
      </c>
      <c r="CT58" t="s">
        <v>92</v>
      </c>
    </row>
    <row r="59" spans="1:99" ht="15" customHeight="1" x14ac:dyDescent="0.25">
      <c r="A59" s="3">
        <v>199</v>
      </c>
      <c r="B59" s="3" t="s">
        <v>82</v>
      </c>
      <c r="C59" t="s">
        <v>517</v>
      </c>
      <c r="E59"/>
      <c r="F59"/>
      <c r="L59"/>
      <c r="M59"/>
      <c r="N59" s="6">
        <v>79.526351813826153</v>
      </c>
      <c r="O59">
        <v>15</v>
      </c>
      <c r="P59" t="s">
        <v>155</v>
      </c>
      <c r="Q59" t="s">
        <v>328</v>
      </c>
      <c r="R59"/>
      <c r="S59"/>
      <c r="T59"/>
      <c r="X59" t="s">
        <v>356</v>
      </c>
      <c r="Y59">
        <v>263</v>
      </c>
      <c r="AC59" s="6">
        <v>2011</v>
      </c>
      <c r="AD59" s="6">
        <v>121</v>
      </c>
      <c r="AE59" t="s">
        <v>110</v>
      </c>
      <c r="AH59" t="s">
        <v>90</v>
      </c>
      <c r="AI59" t="s">
        <v>85</v>
      </c>
      <c r="AJ59" t="s">
        <v>108</v>
      </c>
      <c r="AM59" t="s">
        <v>95</v>
      </c>
      <c r="AO59" t="s">
        <v>85</v>
      </c>
      <c r="AS59" t="s">
        <v>84</v>
      </c>
      <c r="AV59" t="s">
        <v>179</v>
      </c>
      <c r="AW59" t="s">
        <v>96</v>
      </c>
      <c r="AX59" t="s">
        <v>85</v>
      </c>
      <c r="BA59">
        <v>5</v>
      </c>
      <c r="BB59">
        <v>108</v>
      </c>
      <c r="BG59" t="s">
        <v>122</v>
      </c>
      <c r="BI59" t="s">
        <v>237</v>
      </c>
      <c r="BJ59" t="s">
        <v>118</v>
      </c>
      <c r="BR59">
        <v>2</v>
      </c>
      <c r="BS59" t="s">
        <v>356</v>
      </c>
      <c r="BV59" t="s">
        <v>91</v>
      </c>
      <c r="BY59" t="s">
        <v>85</v>
      </c>
      <c r="BZ59" t="s">
        <v>84</v>
      </c>
      <c r="CA59">
        <v>160</v>
      </c>
      <c r="CB59">
        <v>73</v>
      </c>
      <c r="CC59" t="s">
        <v>83</v>
      </c>
      <c r="CL59" t="s">
        <v>85</v>
      </c>
      <c r="CN59" t="s">
        <v>327</v>
      </c>
      <c r="CO59" t="s">
        <v>99</v>
      </c>
      <c r="CP59" t="s">
        <v>97</v>
      </c>
      <c r="CQ59" t="s">
        <v>124</v>
      </c>
      <c r="CT59" t="s">
        <v>92</v>
      </c>
      <c r="CU59">
        <v>1983</v>
      </c>
    </row>
    <row r="60" spans="1:99" ht="15" customHeight="1" x14ac:dyDescent="0.25">
      <c r="A60" s="3">
        <v>199</v>
      </c>
      <c r="B60" s="3" t="s">
        <v>82</v>
      </c>
      <c r="C60" t="s">
        <v>518</v>
      </c>
      <c r="E60"/>
      <c r="F60"/>
      <c r="L60"/>
      <c r="M60"/>
      <c r="N60" s="6">
        <v>76.950034223134836</v>
      </c>
      <c r="O60">
        <v>19</v>
      </c>
      <c r="P60" t="s">
        <v>94</v>
      </c>
      <c r="Q60" t="s">
        <v>328</v>
      </c>
      <c r="R60" t="s">
        <v>310</v>
      </c>
      <c r="S60"/>
      <c r="T60"/>
      <c r="X60" t="s">
        <v>248</v>
      </c>
      <c r="Y60">
        <v>368</v>
      </c>
      <c r="AC60" s="6">
        <v>2011</v>
      </c>
      <c r="AD60" s="6">
        <v>238</v>
      </c>
      <c r="AE60" t="s">
        <v>102</v>
      </c>
      <c r="AH60" t="s">
        <v>90</v>
      </c>
      <c r="AJ60" t="s">
        <v>100</v>
      </c>
      <c r="AM60" t="s">
        <v>95</v>
      </c>
      <c r="AO60" t="s">
        <v>85</v>
      </c>
      <c r="AS60" t="s">
        <v>84</v>
      </c>
      <c r="AV60" t="s">
        <v>169</v>
      </c>
      <c r="AW60" t="s">
        <v>106</v>
      </c>
      <c r="AX60" t="s">
        <v>85</v>
      </c>
      <c r="BA60">
        <v>8</v>
      </c>
      <c r="BB60">
        <v>8</v>
      </c>
      <c r="BG60" t="s">
        <v>122</v>
      </c>
      <c r="BI60" t="s">
        <v>237</v>
      </c>
      <c r="BJ60" t="s">
        <v>133</v>
      </c>
      <c r="BR60">
        <v>0</v>
      </c>
      <c r="BS60" t="s">
        <v>519</v>
      </c>
      <c r="BU60" t="s">
        <v>313</v>
      </c>
      <c r="BV60" t="s">
        <v>91</v>
      </c>
      <c r="BY60" t="s">
        <v>85</v>
      </c>
      <c r="BZ60" t="s">
        <v>84</v>
      </c>
      <c r="CA60">
        <v>174.6</v>
      </c>
      <c r="CB60">
        <v>92.1</v>
      </c>
      <c r="CC60" t="s">
        <v>83</v>
      </c>
      <c r="CE60" t="s">
        <v>378</v>
      </c>
      <c r="CL60" t="s">
        <v>85</v>
      </c>
      <c r="CN60" t="s">
        <v>327</v>
      </c>
      <c r="CO60" t="s">
        <v>99</v>
      </c>
      <c r="CP60" t="s">
        <v>125</v>
      </c>
      <c r="CQ60" t="s">
        <v>117</v>
      </c>
      <c r="CT60" t="s">
        <v>92</v>
      </c>
      <c r="CU60">
        <v>1961</v>
      </c>
    </row>
    <row r="61" spans="1:99" ht="15" customHeight="1" x14ac:dyDescent="0.25">
      <c r="A61" s="3">
        <v>199</v>
      </c>
      <c r="B61" s="3" t="s">
        <v>82</v>
      </c>
      <c r="C61" t="s">
        <v>520</v>
      </c>
      <c r="E61"/>
      <c r="F61"/>
      <c r="L61"/>
      <c r="M61"/>
      <c r="N61" s="6">
        <v>72.722792607802873</v>
      </c>
      <c r="O61"/>
      <c r="P61" t="s">
        <v>123</v>
      </c>
      <c r="Q61" t="s">
        <v>434</v>
      </c>
      <c r="R61" t="s">
        <v>521</v>
      </c>
      <c r="S61" t="s">
        <v>208</v>
      </c>
      <c r="T61"/>
      <c r="X61" t="s">
        <v>522</v>
      </c>
      <c r="Y61">
        <v>323</v>
      </c>
      <c r="AB61">
        <v>250</v>
      </c>
      <c r="AC61" s="6">
        <v>2011</v>
      </c>
      <c r="AE61" t="s">
        <v>102</v>
      </c>
      <c r="AF61" t="s">
        <v>166</v>
      </c>
      <c r="AG61" t="s">
        <v>166</v>
      </c>
      <c r="AH61" t="s">
        <v>90</v>
      </c>
      <c r="AJ61" t="s">
        <v>100</v>
      </c>
      <c r="AK61">
        <v>6</v>
      </c>
      <c r="AL61">
        <v>6</v>
      </c>
      <c r="AM61" t="s">
        <v>95</v>
      </c>
      <c r="AO61" t="s">
        <v>84</v>
      </c>
      <c r="AP61">
        <v>80</v>
      </c>
      <c r="AQ61">
        <v>80</v>
      </c>
      <c r="AS61" t="s">
        <v>84</v>
      </c>
      <c r="AV61" t="s">
        <v>169</v>
      </c>
      <c r="AW61" t="s">
        <v>96</v>
      </c>
      <c r="AX61" t="s">
        <v>85</v>
      </c>
      <c r="BA61">
        <v>14</v>
      </c>
      <c r="BB61">
        <v>40</v>
      </c>
      <c r="BC61">
        <v>49</v>
      </c>
      <c r="BG61" t="s">
        <v>122</v>
      </c>
      <c r="BH61" t="s">
        <v>126</v>
      </c>
      <c r="BI61" t="s">
        <v>86</v>
      </c>
      <c r="BJ61" t="s">
        <v>133</v>
      </c>
      <c r="BR61">
        <v>0</v>
      </c>
      <c r="BS61" t="s">
        <v>522</v>
      </c>
      <c r="BV61" t="s">
        <v>91</v>
      </c>
      <c r="BY61" t="s">
        <v>84</v>
      </c>
      <c r="BZ61" t="s">
        <v>84</v>
      </c>
      <c r="CA61">
        <v>182.5</v>
      </c>
      <c r="CB61">
        <v>107.5</v>
      </c>
      <c r="CC61" t="s">
        <v>83</v>
      </c>
      <c r="CE61" t="s">
        <v>334</v>
      </c>
      <c r="CF61" t="s">
        <v>334</v>
      </c>
      <c r="CL61" t="s">
        <v>85</v>
      </c>
      <c r="CN61" t="s">
        <v>327</v>
      </c>
      <c r="CO61" t="s">
        <v>99</v>
      </c>
      <c r="CP61" t="s">
        <v>125</v>
      </c>
      <c r="CQ61" t="s">
        <v>124</v>
      </c>
      <c r="CT61" t="s">
        <v>115</v>
      </c>
      <c r="CU61">
        <v>1986</v>
      </c>
    </row>
    <row r="62" spans="1:99" ht="15" customHeight="1" x14ac:dyDescent="0.25">
      <c r="A62" s="3">
        <v>199</v>
      </c>
      <c r="B62" s="3" t="s">
        <v>82</v>
      </c>
      <c r="C62" t="s">
        <v>523</v>
      </c>
      <c r="E62"/>
      <c r="F62"/>
      <c r="L62"/>
      <c r="M62"/>
      <c r="N62" s="6">
        <v>74.453114305270361</v>
      </c>
      <c r="O62"/>
      <c r="P62" t="s">
        <v>155</v>
      </c>
      <c r="Q62" t="s">
        <v>328</v>
      </c>
      <c r="R62" t="s">
        <v>524</v>
      </c>
      <c r="S62" t="s">
        <v>208</v>
      </c>
      <c r="T62" t="s">
        <v>526</v>
      </c>
      <c r="X62" t="s">
        <v>248</v>
      </c>
      <c r="Y62">
        <v>344</v>
      </c>
      <c r="AC62" s="6">
        <v>2011</v>
      </c>
      <c r="AD62" s="6">
        <v>319</v>
      </c>
      <c r="AE62" t="s">
        <v>102</v>
      </c>
      <c r="AH62" t="s">
        <v>90</v>
      </c>
      <c r="AJ62" t="s">
        <v>100</v>
      </c>
      <c r="AM62" t="s">
        <v>95</v>
      </c>
      <c r="AO62" t="s">
        <v>85</v>
      </c>
      <c r="AS62" t="s">
        <v>84</v>
      </c>
      <c r="AV62" t="s">
        <v>169</v>
      </c>
      <c r="AW62" t="s">
        <v>96</v>
      </c>
      <c r="AX62" t="s">
        <v>85</v>
      </c>
      <c r="BA62">
        <v>14</v>
      </c>
      <c r="BB62">
        <v>40</v>
      </c>
      <c r="BG62" t="s">
        <v>122</v>
      </c>
      <c r="BI62" t="s">
        <v>237</v>
      </c>
      <c r="BJ62" t="s">
        <v>133</v>
      </c>
      <c r="BR62">
        <v>0</v>
      </c>
      <c r="BS62" t="s">
        <v>525</v>
      </c>
      <c r="BU62" t="s">
        <v>362</v>
      </c>
      <c r="BV62" t="s">
        <v>91</v>
      </c>
      <c r="BY62" t="s">
        <v>84</v>
      </c>
      <c r="BZ62" t="s">
        <v>84</v>
      </c>
      <c r="CA62">
        <v>173</v>
      </c>
      <c r="CB62">
        <v>75.400000000000006</v>
      </c>
      <c r="CC62" t="s">
        <v>83</v>
      </c>
      <c r="CE62" t="s">
        <v>157</v>
      </c>
      <c r="CF62" t="s">
        <v>201</v>
      </c>
      <c r="CG62" t="s">
        <v>334</v>
      </c>
      <c r="CH62" t="s">
        <v>334</v>
      </c>
      <c r="CL62" t="s">
        <v>85</v>
      </c>
      <c r="CN62" t="s">
        <v>327</v>
      </c>
      <c r="CO62" t="s">
        <v>99</v>
      </c>
      <c r="CP62" t="s">
        <v>125</v>
      </c>
      <c r="CQ62" t="s">
        <v>117</v>
      </c>
      <c r="CT62" t="s">
        <v>92</v>
      </c>
    </row>
    <row r="63" spans="1:99" ht="15" customHeight="1" x14ac:dyDescent="0.25">
      <c r="A63" s="3">
        <v>199</v>
      </c>
      <c r="B63" s="3" t="s">
        <v>82</v>
      </c>
      <c r="C63" t="s">
        <v>530</v>
      </c>
      <c r="E63"/>
      <c r="F63"/>
      <c r="L63"/>
      <c r="M63"/>
      <c r="N63" s="6">
        <v>62.384668035592057</v>
      </c>
      <c r="O63"/>
      <c r="P63" t="s">
        <v>123</v>
      </c>
      <c r="Q63" t="s">
        <v>328</v>
      </c>
      <c r="R63"/>
      <c r="S63"/>
      <c r="T63"/>
      <c r="X63" t="s">
        <v>248</v>
      </c>
      <c r="Y63">
        <v>259</v>
      </c>
      <c r="AC63" s="6">
        <v>2011</v>
      </c>
      <c r="AD63" s="6">
        <v>168</v>
      </c>
      <c r="AE63" t="s">
        <v>110</v>
      </c>
      <c r="AH63" t="s">
        <v>90</v>
      </c>
      <c r="AJ63" t="s">
        <v>100</v>
      </c>
      <c r="AK63">
        <v>7</v>
      </c>
      <c r="AL63">
        <v>7</v>
      </c>
      <c r="AM63" t="s">
        <v>95</v>
      </c>
      <c r="AO63" t="s">
        <v>84</v>
      </c>
      <c r="AS63" t="s">
        <v>84</v>
      </c>
      <c r="AV63" t="s">
        <v>169</v>
      </c>
      <c r="AW63" t="s">
        <v>96</v>
      </c>
      <c r="AX63" t="s">
        <v>85</v>
      </c>
      <c r="BA63">
        <v>7</v>
      </c>
      <c r="BG63" t="s">
        <v>122</v>
      </c>
      <c r="BH63" t="s">
        <v>126</v>
      </c>
      <c r="BI63" t="s">
        <v>237</v>
      </c>
      <c r="BJ63" t="s">
        <v>133</v>
      </c>
      <c r="BR63">
        <v>0</v>
      </c>
      <c r="BS63" t="s">
        <v>531</v>
      </c>
      <c r="BU63" t="s">
        <v>532</v>
      </c>
      <c r="BV63" t="s">
        <v>91</v>
      </c>
      <c r="BY63" t="s">
        <v>84</v>
      </c>
      <c r="BZ63" t="s">
        <v>84</v>
      </c>
      <c r="CA63">
        <v>181</v>
      </c>
      <c r="CB63">
        <v>110</v>
      </c>
      <c r="CC63" t="s">
        <v>83</v>
      </c>
      <c r="CL63" t="s">
        <v>85</v>
      </c>
      <c r="CN63" t="s">
        <v>321</v>
      </c>
      <c r="CO63" t="s">
        <v>99</v>
      </c>
      <c r="CP63" t="s">
        <v>125</v>
      </c>
      <c r="CQ63" t="s">
        <v>124</v>
      </c>
      <c r="CT63" t="s">
        <v>92</v>
      </c>
    </row>
    <row r="64" spans="1:99" ht="15" customHeight="1" x14ac:dyDescent="0.25">
      <c r="A64" s="3">
        <v>199</v>
      </c>
      <c r="B64" s="3" t="s">
        <v>82</v>
      </c>
      <c r="C64" t="s">
        <v>533</v>
      </c>
      <c r="E64"/>
      <c r="F64"/>
      <c r="L64"/>
      <c r="M64"/>
      <c r="N64" s="6">
        <v>58.510609171800134</v>
      </c>
      <c r="O64">
        <v>21</v>
      </c>
      <c r="P64" t="s">
        <v>155</v>
      </c>
      <c r="Q64" t="s">
        <v>328</v>
      </c>
      <c r="R64" t="s">
        <v>236</v>
      </c>
      <c r="S64" t="s">
        <v>310</v>
      </c>
      <c r="T64"/>
      <c r="Y64">
        <v>373</v>
      </c>
      <c r="AC64" s="6">
        <v>2011</v>
      </c>
      <c r="AD64" s="6">
        <v>350</v>
      </c>
      <c r="AH64" t="s">
        <v>90</v>
      </c>
      <c r="AJ64" t="s">
        <v>100</v>
      </c>
      <c r="AK64">
        <v>6</v>
      </c>
      <c r="AL64">
        <v>6</v>
      </c>
      <c r="AM64" t="s">
        <v>95</v>
      </c>
      <c r="AO64" t="s">
        <v>84</v>
      </c>
      <c r="AV64" t="s">
        <v>169</v>
      </c>
      <c r="AW64" t="s">
        <v>106</v>
      </c>
      <c r="AX64" t="s">
        <v>85</v>
      </c>
      <c r="BA64">
        <v>14</v>
      </c>
      <c r="BB64">
        <v>60</v>
      </c>
      <c r="BG64" t="s">
        <v>122</v>
      </c>
      <c r="BH64" t="s">
        <v>130</v>
      </c>
      <c r="BI64" t="s">
        <v>130</v>
      </c>
      <c r="BJ64" t="s">
        <v>133</v>
      </c>
      <c r="BR64">
        <v>0</v>
      </c>
      <c r="BS64" t="s">
        <v>534</v>
      </c>
      <c r="BU64" t="s">
        <v>534</v>
      </c>
      <c r="BV64" t="s">
        <v>91</v>
      </c>
      <c r="BY64" t="s">
        <v>84</v>
      </c>
      <c r="BZ64" t="s">
        <v>84</v>
      </c>
      <c r="CA64">
        <v>175.3</v>
      </c>
      <c r="CB64">
        <v>96.5</v>
      </c>
      <c r="CC64" t="s">
        <v>83</v>
      </c>
      <c r="CE64" t="s">
        <v>201</v>
      </c>
      <c r="CF64" t="s">
        <v>157</v>
      </c>
      <c r="CL64" t="s">
        <v>85</v>
      </c>
      <c r="CN64" t="s">
        <v>370</v>
      </c>
      <c r="CO64" t="s">
        <v>99</v>
      </c>
      <c r="CP64" t="s">
        <v>107</v>
      </c>
      <c r="CQ64" t="s">
        <v>124</v>
      </c>
      <c r="CT64" t="s">
        <v>92</v>
      </c>
      <c r="CU64">
        <v>2003</v>
      </c>
    </row>
    <row r="65" spans="1:99" ht="15" customHeight="1" x14ac:dyDescent="0.25">
      <c r="A65" s="3">
        <v>199</v>
      </c>
      <c r="B65" s="3" t="s">
        <v>82</v>
      </c>
      <c r="C65" t="s">
        <v>481</v>
      </c>
      <c r="E65"/>
      <c r="F65"/>
      <c r="L65"/>
      <c r="M65"/>
      <c r="N65" s="6">
        <v>86.083504449007535</v>
      </c>
      <c r="O65">
        <v>15</v>
      </c>
      <c r="P65" t="s">
        <v>155</v>
      </c>
      <c r="Q65" t="s">
        <v>434</v>
      </c>
      <c r="R65" t="s">
        <v>216</v>
      </c>
      <c r="S65" t="s">
        <v>204</v>
      </c>
      <c r="T65"/>
      <c r="W65" t="s">
        <v>446</v>
      </c>
      <c r="X65" t="s">
        <v>193</v>
      </c>
      <c r="Y65">
        <v>332</v>
      </c>
      <c r="AB65">
        <v>272</v>
      </c>
      <c r="AC65" s="6">
        <v>2011</v>
      </c>
      <c r="AE65" t="s">
        <v>110</v>
      </c>
      <c r="AH65" t="s">
        <v>90</v>
      </c>
      <c r="AI65" t="s">
        <v>85</v>
      </c>
      <c r="AJ65" t="s">
        <v>100</v>
      </c>
      <c r="AM65" t="s">
        <v>95</v>
      </c>
      <c r="AO65" t="s">
        <v>85</v>
      </c>
      <c r="AS65" t="s">
        <v>84</v>
      </c>
      <c r="AV65" t="s">
        <v>179</v>
      </c>
      <c r="AW65" t="s">
        <v>96</v>
      </c>
      <c r="AX65" t="s">
        <v>85</v>
      </c>
      <c r="BA65">
        <v>11</v>
      </c>
      <c r="BB65">
        <v>25</v>
      </c>
      <c r="BG65" t="s">
        <v>93</v>
      </c>
      <c r="BI65" t="s">
        <v>130</v>
      </c>
      <c r="BJ65" t="s">
        <v>101</v>
      </c>
      <c r="BR65">
        <v>1</v>
      </c>
      <c r="BS65" t="s">
        <v>482</v>
      </c>
      <c r="BV65" t="s">
        <v>91</v>
      </c>
      <c r="BY65" t="s">
        <v>85</v>
      </c>
      <c r="BZ65" t="s">
        <v>84</v>
      </c>
      <c r="CA65">
        <v>177.8</v>
      </c>
      <c r="CB65">
        <v>72.569999999999993</v>
      </c>
      <c r="CC65" t="s">
        <v>316</v>
      </c>
      <c r="CE65" t="s">
        <v>168</v>
      </c>
      <c r="CF65" t="s">
        <v>168</v>
      </c>
      <c r="CL65" t="s">
        <v>85</v>
      </c>
      <c r="CN65" t="s">
        <v>327</v>
      </c>
      <c r="CO65" t="s">
        <v>99</v>
      </c>
      <c r="CP65" t="s">
        <v>97</v>
      </c>
      <c r="CQ65" t="s">
        <v>117</v>
      </c>
      <c r="CT65" t="s">
        <v>115</v>
      </c>
      <c r="CU65">
        <v>1965</v>
      </c>
    </row>
    <row r="66" spans="1:99" ht="15" customHeight="1" x14ac:dyDescent="0.25">
      <c r="A66" s="3">
        <v>199</v>
      </c>
      <c r="B66" s="3" t="s">
        <v>82</v>
      </c>
      <c r="C66" t="s">
        <v>489</v>
      </c>
      <c r="E66"/>
      <c r="F66"/>
      <c r="L66"/>
      <c r="M66"/>
      <c r="N66" s="6">
        <v>75.403148528405197</v>
      </c>
      <c r="O66">
        <v>17</v>
      </c>
      <c r="P66" t="s">
        <v>155</v>
      </c>
      <c r="Q66" t="s">
        <v>434</v>
      </c>
      <c r="R66"/>
      <c r="S66"/>
      <c r="T66"/>
      <c r="W66" t="s">
        <v>446</v>
      </c>
      <c r="X66" t="s">
        <v>193</v>
      </c>
      <c r="Y66">
        <v>247</v>
      </c>
      <c r="AC66" s="6">
        <v>2011</v>
      </c>
      <c r="AD66" s="6">
        <v>209</v>
      </c>
      <c r="AE66" t="s">
        <v>102</v>
      </c>
      <c r="AH66" t="s">
        <v>90</v>
      </c>
      <c r="AJ66" t="s">
        <v>100</v>
      </c>
      <c r="AK66">
        <v>6</v>
      </c>
      <c r="AL66">
        <v>6</v>
      </c>
      <c r="AM66" t="s">
        <v>95</v>
      </c>
      <c r="AO66" t="s">
        <v>84</v>
      </c>
      <c r="AS66" t="s">
        <v>84</v>
      </c>
      <c r="AV66" t="s">
        <v>169</v>
      </c>
      <c r="AW66" t="s">
        <v>96</v>
      </c>
      <c r="AX66" t="s">
        <v>85</v>
      </c>
      <c r="BA66">
        <v>15</v>
      </c>
      <c r="BB66">
        <v>60</v>
      </c>
      <c r="BG66" t="s">
        <v>93</v>
      </c>
      <c r="BH66" t="s">
        <v>159</v>
      </c>
      <c r="BI66" t="s">
        <v>130</v>
      </c>
      <c r="BJ66" t="s">
        <v>133</v>
      </c>
      <c r="BR66">
        <v>0</v>
      </c>
      <c r="BS66" t="s">
        <v>490</v>
      </c>
      <c r="BV66" t="s">
        <v>91</v>
      </c>
      <c r="BY66" t="s">
        <v>84</v>
      </c>
      <c r="BZ66" t="s">
        <v>84</v>
      </c>
      <c r="CA66">
        <v>172.72</v>
      </c>
      <c r="CB66">
        <v>72.569999999999993</v>
      </c>
      <c r="CC66" t="s">
        <v>83</v>
      </c>
      <c r="CL66" t="s">
        <v>85</v>
      </c>
      <c r="CN66" t="s">
        <v>321</v>
      </c>
      <c r="CO66" t="s">
        <v>99</v>
      </c>
      <c r="CP66" t="s">
        <v>107</v>
      </c>
      <c r="CQ66" t="s">
        <v>124</v>
      </c>
      <c r="CT66" t="s">
        <v>92</v>
      </c>
    </row>
    <row r="67" spans="1:99" ht="15" customHeight="1" x14ac:dyDescent="0.25">
      <c r="A67" s="3">
        <v>199</v>
      </c>
      <c r="B67" s="3" t="s">
        <v>82</v>
      </c>
      <c r="C67" t="s">
        <v>491</v>
      </c>
      <c r="E67"/>
      <c r="F67"/>
      <c r="L67"/>
      <c r="M67"/>
      <c r="N67" s="6">
        <v>66.379192334017802</v>
      </c>
      <c r="O67">
        <v>16</v>
      </c>
      <c r="P67" t="s">
        <v>123</v>
      </c>
      <c r="Q67" t="s">
        <v>434</v>
      </c>
      <c r="R67"/>
      <c r="S67"/>
      <c r="T67"/>
      <c r="W67" t="s">
        <v>446</v>
      </c>
      <c r="X67" t="s">
        <v>193</v>
      </c>
      <c r="Y67">
        <v>266</v>
      </c>
      <c r="AB67">
        <v>122</v>
      </c>
      <c r="AC67" s="6">
        <v>2011</v>
      </c>
      <c r="AE67" t="s">
        <v>110</v>
      </c>
      <c r="AH67" t="s">
        <v>90</v>
      </c>
      <c r="AJ67" t="s">
        <v>100</v>
      </c>
      <c r="AK67">
        <v>6</v>
      </c>
      <c r="AL67">
        <v>6</v>
      </c>
      <c r="AM67" t="s">
        <v>95</v>
      </c>
      <c r="AO67" t="s">
        <v>84</v>
      </c>
      <c r="AS67" t="s">
        <v>84</v>
      </c>
      <c r="AV67" t="s">
        <v>493</v>
      </c>
      <c r="AW67" t="s">
        <v>96</v>
      </c>
      <c r="AX67" t="s">
        <v>85</v>
      </c>
      <c r="BA67">
        <v>16</v>
      </c>
      <c r="BB67">
        <v>25</v>
      </c>
      <c r="BG67" t="s">
        <v>93</v>
      </c>
      <c r="BH67" t="s">
        <v>126</v>
      </c>
      <c r="BI67" t="s">
        <v>121</v>
      </c>
      <c r="BJ67" t="s">
        <v>133</v>
      </c>
      <c r="BR67">
        <v>0</v>
      </c>
      <c r="BS67" t="s">
        <v>492</v>
      </c>
      <c r="BV67" t="s">
        <v>91</v>
      </c>
      <c r="BY67" t="s">
        <v>85</v>
      </c>
      <c r="BZ67" t="s">
        <v>84</v>
      </c>
      <c r="CA67">
        <v>177</v>
      </c>
      <c r="CB67">
        <v>59.4</v>
      </c>
      <c r="CC67" t="s">
        <v>316</v>
      </c>
      <c r="CL67" t="s">
        <v>85</v>
      </c>
      <c r="CN67" t="s">
        <v>370</v>
      </c>
      <c r="CO67" t="s">
        <v>99</v>
      </c>
      <c r="CP67" t="s">
        <v>125</v>
      </c>
      <c r="CQ67" t="s">
        <v>117</v>
      </c>
      <c r="CT67" t="s">
        <v>115</v>
      </c>
      <c r="CU67">
        <v>2011</v>
      </c>
    </row>
    <row r="68" spans="1:99" ht="15" customHeight="1" x14ac:dyDescent="0.25">
      <c r="A68" s="3">
        <v>199</v>
      </c>
      <c r="B68" s="3" t="s">
        <v>82</v>
      </c>
      <c r="C68" t="s">
        <v>494</v>
      </c>
      <c r="E68"/>
      <c r="F68"/>
      <c r="L68"/>
      <c r="M68"/>
      <c r="N68" s="6">
        <v>56.276522929500345</v>
      </c>
      <c r="O68">
        <v>16</v>
      </c>
      <c r="P68" t="s">
        <v>123</v>
      </c>
      <c r="Q68" t="s">
        <v>434</v>
      </c>
      <c r="R68"/>
      <c r="S68"/>
      <c r="T68"/>
      <c r="W68" t="s">
        <v>446</v>
      </c>
      <c r="X68" t="s">
        <v>496</v>
      </c>
      <c r="Y68">
        <v>346</v>
      </c>
      <c r="AC68" s="6">
        <v>2011</v>
      </c>
      <c r="AD68" s="6">
        <v>336</v>
      </c>
      <c r="AE68" t="s">
        <v>110</v>
      </c>
      <c r="AH68" t="s">
        <v>206</v>
      </c>
      <c r="AJ68" t="s">
        <v>100</v>
      </c>
      <c r="AM68" t="s">
        <v>95</v>
      </c>
      <c r="AO68" t="s">
        <v>85</v>
      </c>
      <c r="AS68" t="s">
        <v>84</v>
      </c>
      <c r="AV68" t="s">
        <v>169</v>
      </c>
      <c r="AW68" t="s">
        <v>96</v>
      </c>
      <c r="AX68" t="s">
        <v>85</v>
      </c>
      <c r="BA68">
        <v>25</v>
      </c>
      <c r="BB68">
        <v>40</v>
      </c>
      <c r="BG68" t="s">
        <v>93</v>
      </c>
      <c r="BI68" t="s">
        <v>130</v>
      </c>
      <c r="BJ68" t="s">
        <v>133</v>
      </c>
      <c r="BR68">
        <v>0</v>
      </c>
      <c r="BS68" t="s">
        <v>495</v>
      </c>
      <c r="BU68" t="s">
        <v>497</v>
      </c>
      <c r="BV68" t="s">
        <v>91</v>
      </c>
      <c r="BY68" t="s">
        <v>85</v>
      </c>
      <c r="BZ68" t="s">
        <v>84</v>
      </c>
      <c r="CA68">
        <v>177.8</v>
      </c>
      <c r="CB68">
        <v>92.5</v>
      </c>
      <c r="CC68" t="s">
        <v>83</v>
      </c>
      <c r="CL68" t="s">
        <v>85</v>
      </c>
      <c r="CN68" t="s">
        <v>370</v>
      </c>
      <c r="CO68" t="s">
        <v>99</v>
      </c>
      <c r="CP68" t="s">
        <v>107</v>
      </c>
      <c r="CQ68" t="s">
        <v>124</v>
      </c>
      <c r="CT68" t="s">
        <v>92</v>
      </c>
      <c r="CU68">
        <v>2011</v>
      </c>
    </row>
    <row r="69" spans="1:99" ht="15" customHeight="1" x14ac:dyDescent="0.25">
      <c r="A69" s="3">
        <v>199</v>
      </c>
      <c r="B69" s="3" t="s">
        <v>82</v>
      </c>
      <c r="C69" t="s">
        <v>508</v>
      </c>
      <c r="E69"/>
      <c r="F69"/>
      <c r="L69"/>
      <c r="M69"/>
      <c r="N69" s="6">
        <v>66.116358658453109</v>
      </c>
      <c r="O69">
        <v>18</v>
      </c>
      <c r="P69" t="s">
        <v>94</v>
      </c>
      <c r="Q69" t="s">
        <v>434</v>
      </c>
      <c r="R69"/>
      <c r="S69"/>
      <c r="T69"/>
      <c r="W69" t="s">
        <v>126</v>
      </c>
      <c r="X69" t="s">
        <v>248</v>
      </c>
      <c r="Y69">
        <v>1361</v>
      </c>
      <c r="AC69" s="6">
        <v>2008</v>
      </c>
      <c r="AD69" s="6">
        <v>214</v>
      </c>
      <c r="AE69" t="s">
        <v>110</v>
      </c>
      <c r="AH69" t="s">
        <v>90</v>
      </c>
      <c r="AJ69" t="s">
        <v>100</v>
      </c>
      <c r="AM69" t="s">
        <v>95</v>
      </c>
      <c r="AO69" t="s">
        <v>85</v>
      </c>
      <c r="AP69">
        <v>90</v>
      </c>
      <c r="AQ69">
        <v>90</v>
      </c>
      <c r="AS69" t="s">
        <v>85</v>
      </c>
      <c r="AW69" t="s">
        <v>96</v>
      </c>
      <c r="AX69" t="s">
        <v>85</v>
      </c>
      <c r="BG69" t="s">
        <v>93</v>
      </c>
      <c r="BJ69" t="s">
        <v>109</v>
      </c>
      <c r="BS69" t="s">
        <v>509</v>
      </c>
      <c r="BT69" t="s">
        <v>503</v>
      </c>
      <c r="BV69" t="s">
        <v>91</v>
      </c>
      <c r="BY69" t="s">
        <v>85</v>
      </c>
      <c r="BZ69" t="s">
        <v>85</v>
      </c>
      <c r="CA69">
        <v>165</v>
      </c>
      <c r="CB69">
        <v>83.6</v>
      </c>
      <c r="CC69" t="s">
        <v>316</v>
      </c>
      <c r="CL69" t="s">
        <v>84</v>
      </c>
      <c r="CN69" t="s">
        <v>327</v>
      </c>
      <c r="CO69" t="s">
        <v>99</v>
      </c>
      <c r="CP69" t="s">
        <v>107</v>
      </c>
      <c r="CQ69" t="s">
        <v>117</v>
      </c>
      <c r="CT69" t="s">
        <v>92</v>
      </c>
      <c r="CU69">
        <v>1967</v>
      </c>
    </row>
    <row r="70" spans="1:99" ht="15" customHeight="1" x14ac:dyDescent="0.25">
      <c r="A70" s="3">
        <v>199</v>
      </c>
      <c r="B70" s="3" t="s">
        <v>82</v>
      </c>
      <c r="C70" t="s">
        <v>510</v>
      </c>
      <c r="E70"/>
      <c r="F70"/>
      <c r="L70"/>
      <c r="M70"/>
      <c r="N70" s="6">
        <v>51.972621492128681</v>
      </c>
      <c r="O70">
        <v>15</v>
      </c>
      <c r="P70" t="s">
        <v>94</v>
      </c>
      <c r="Q70" t="s">
        <v>328</v>
      </c>
      <c r="R70" t="s">
        <v>189</v>
      </c>
      <c r="S70"/>
      <c r="T70"/>
      <c r="W70" t="s">
        <v>126</v>
      </c>
      <c r="X70" t="s">
        <v>511</v>
      </c>
      <c r="Y70">
        <v>1658</v>
      </c>
      <c r="AB70">
        <v>612</v>
      </c>
      <c r="AC70" s="6">
        <v>2007</v>
      </c>
      <c r="AE70" t="s">
        <v>110</v>
      </c>
      <c r="AF70">
        <v>1</v>
      </c>
      <c r="AG70">
        <v>1</v>
      </c>
      <c r="AH70" t="s">
        <v>90</v>
      </c>
      <c r="AJ70" t="s">
        <v>100</v>
      </c>
      <c r="AM70" t="s">
        <v>95</v>
      </c>
      <c r="AO70" t="s">
        <v>85</v>
      </c>
      <c r="AP70">
        <v>80</v>
      </c>
      <c r="AQ70">
        <v>80</v>
      </c>
      <c r="AS70" t="s">
        <v>85</v>
      </c>
      <c r="AW70" t="s">
        <v>96</v>
      </c>
      <c r="AX70" t="s">
        <v>85</v>
      </c>
      <c r="BB70">
        <v>1.5</v>
      </c>
      <c r="BG70" t="s">
        <v>93</v>
      </c>
      <c r="BJ70" t="s">
        <v>109</v>
      </c>
      <c r="BV70" t="s">
        <v>91</v>
      </c>
      <c r="BY70" t="s">
        <v>85</v>
      </c>
      <c r="BZ70" t="s">
        <v>85</v>
      </c>
      <c r="CA70">
        <v>182</v>
      </c>
      <c r="CB70">
        <v>98.1</v>
      </c>
      <c r="CC70" t="s">
        <v>83</v>
      </c>
      <c r="CE70" t="s">
        <v>201</v>
      </c>
      <c r="CL70" t="s">
        <v>84</v>
      </c>
      <c r="CN70" t="s">
        <v>321</v>
      </c>
      <c r="CO70" t="s">
        <v>99</v>
      </c>
      <c r="CP70" t="s">
        <v>107</v>
      </c>
      <c r="CQ70" t="s">
        <v>117</v>
      </c>
      <c r="CT70" t="s">
        <v>115</v>
      </c>
    </row>
    <row r="71" spans="1:99" ht="15" customHeight="1" x14ac:dyDescent="0.25">
      <c r="A71" s="3">
        <v>199</v>
      </c>
      <c r="B71" s="3" t="s">
        <v>82</v>
      </c>
      <c r="C71" t="s">
        <v>506</v>
      </c>
      <c r="E71"/>
      <c r="F71"/>
      <c r="L71"/>
      <c r="M71"/>
      <c r="N71" s="6">
        <v>45.223819301848046</v>
      </c>
      <c r="O71"/>
      <c r="P71" t="s">
        <v>155</v>
      </c>
      <c r="Q71" t="s">
        <v>434</v>
      </c>
      <c r="R71"/>
      <c r="S71"/>
      <c r="T71"/>
      <c r="X71" t="s">
        <v>507</v>
      </c>
      <c r="Y71">
        <v>270</v>
      </c>
      <c r="AC71" s="6">
        <v>2011</v>
      </c>
      <c r="AD71" s="6">
        <v>68</v>
      </c>
      <c r="AE71" t="s">
        <v>110</v>
      </c>
      <c r="AF71">
        <v>3</v>
      </c>
      <c r="AG71">
        <v>3</v>
      </c>
      <c r="AH71" t="s">
        <v>90</v>
      </c>
      <c r="AJ71" t="s">
        <v>100</v>
      </c>
      <c r="AM71" t="s">
        <v>95</v>
      </c>
      <c r="AO71" t="s">
        <v>85</v>
      </c>
      <c r="AP71">
        <v>40</v>
      </c>
      <c r="AQ71">
        <v>40</v>
      </c>
      <c r="AS71" t="s">
        <v>84</v>
      </c>
      <c r="AT71" t="s">
        <v>85</v>
      </c>
      <c r="AW71" t="s">
        <v>106</v>
      </c>
      <c r="AX71" t="s">
        <v>85</v>
      </c>
      <c r="BA71">
        <v>11</v>
      </c>
      <c r="BG71" t="s">
        <v>122</v>
      </c>
      <c r="BI71" t="s">
        <v>121</v>
      </c>
      <c r="BJ71" t="s">
        <v>133</v>
      </c>
      <c r="BR71">
        <v>0</v>
      </c>
      <c r="BV71" t="s">
        <v>91</v>
      </c>
      <c r="BY71" t="s">
        <v>85</v>
      </c>
      <c r="BZ71" t="s">
        <v>84</v>
      </c>
      <c r="CA71">
        <v>172</v>
      </c>
      <c r="CB71">
        <v>81</v>
      </c>
      <c r="CC71" t="s">
        <v>83</v>
      </c>
      <c r="CL71" t="s">
        <v>85</v>
      </c>
      <c r="CN71" t="s">
        <v>321</v>
      </c>
      <c r="CO71" t="s">
        <v>99</v>
      </c>
      <c r="CP71" t="s">
        <v>125</v>
      </c>
      <c r="CT71" t="s">
        <v>92</v>
      </c>
    </row>
    <row r="72" spans="1:99" ht="15" customHeight="1" x14ac:dyDescent="0.25">
      <c r="A72" s="3">
        <v>199</v>
      </c>
      <c r="B72" s="3" t="s">
        <v>82</v>
      </c>
      <c r="C72" t="s">
        <v>502</v>
      </c>
      <c r="E72"/>
      <c r="F72"/>
      <c r="L72"/>
      <c r="M72"/>
      <c r="N72" s="6">
        <v>74.171115674195761</v>
      </c>
      <c r="O72">
        <v>23</v>
      </c>
      <c r="P72" t="s">
        <v>94</v>
      </c>
      <c r="Q72" t="s">
        <v>434</v>
      </c>
      <c r="R72"/>
      <c r="S72"/>
      <c r="T72"/>
      <c r="W72" t="s">
        <v>446</v>
      </c>
      <c r="X72" t="s">
        <v>193</v>
      </c>
      <c r="Y72">
        <v>239</v>
      </c>
      <c r="AC72" s="6">
        <v>2011</v>
      </c>
      <c r="AD72" s="6">
        <v>195</v>
      </c>
      <c r="AE72" t="s">
        <v>110</v>
      </c>
      <c r="AH72" t="s">
        <v>90</v>
      </c>
      <c r="AI72" t="s">
        <v>85</v>
      </c>
      <c r="AJ72" t="s">
        <v>100</v>
      </c>
      <c r="AM72" t="s">
        <v>95</v>
      </c>
      <c r="AP72">
        <v>90</v>
      </c>
      <c r="AQ72">
        <v>90</v>
      </c>
      <c r="AS72" t="s">
        <v>85</v>
      </c>
      <c r="AW72" t="s">
        <v>96</v>
      </c>
      <c r="AX72" t="s">
        <v>85</v>
      </c>
      <c r="BG72" t="s">
        <v>93</v>
      </c>
      <c r="BI72" t="s">
        <v>252</v>
      </c>
      <c r="BJ72" t="s">
        <v>109</v>
      </c>
      <c r="BS72" t="s">
        <v>184</v>
      </c>
      <c r="BT72" t="s">
        <v>503</v>
      </c>
      <c r="BU72" t="s">
        <v>504</v>
      </c>
      <c r="BV72" t="s">
        <v>91</v>
      </c>
      <c r="BY72" t="s">
        <v>85</v>
      </c>
      <c r="BZ72" t="s">
        <v>84</v>
      </c>
      <c r="CA72">
        <v>173</v>
      </c>
      <c r="CB72">
        <v>88</v>
      </c>
      <c r="CC72" t="s">
        <v>83</v>
      </c>
      <c r="CL72" t="s">
        <v>85</v>
      </c>
      <c r="CN72" t="s">
        <v>327</v>
      </c>
      <c r="CO72" t="s">
        <v>99</v>
      </c>
      <c r="CP72" t="s">
        <v>107</v>
      </c>
      <c r="CQ72" t="s">
        <v>124</v>
      </c>
      <c r="CT72" t="s">
        <v>92</v>
      </c>
      <c r="CU72">
        <v>1984</v>
      </c>
    </row>
    <row r="73" spans="1:99" s="11" customFormat="1" x14ac:dyDescent="0.25">
      <c r="A73" s="3">
        <v>199</v>
      </c>
      <c r="B73" s="3" t="s">
        <v>82</v>
      </c>
      <c r="C73" t="s">
        <v>539</v>
      </c>
      <c r="D73"/>
      <c r="E73"/>
      <c r="F73"/>
      <c r="G73"/>
      <c r="H73"/>
      <c r="I73"/>
      <c r="J73"/>
      <c r="K73"/>
      <c r="L73"/>
      <c r="M73"/>
      <c r="N73" s="6">
        <v>59.926078028747433</v>
      </c>
      <c r="O73"/>
      <c r="P73" t="s">
        <v>155</v>
      </c>
      <c r="Q73" t="s">
        <v>434</v>
      </c>
      <c r="R73"/>
      <c r="S73"/>
      <c r="T73"/>
      <c r="U73"/>
      <c r="V73"/>
      <c r="W73"/>
      <c r="X73"/>
      <c r="Y73">
        <v>232</v>
      </c>
      <c r="Z73"/>
      <c r="AA73"/>
      <c r="AB73"/>
      <c r="AC73" s="6">
        <v>2011</v>
      </c>
      <c r="AD73" s="6">
        <v>187</v>
      </c>
      <c r="AE73" t="s">
        <v>110</v>
      </c>
      <c r="AF73"/>
      <c r="AG73"/>
      <c r="AH73" t="s">
        <v>90</v>
      </c>
      <c r="AI73" t="s">
        <v>84</v>
      </c>
      <c r="AJ73" t="s">
        <v>100</v>
      </c>
      <c r="AK73"/>
      <c r="AL73"/>
      <c r="AM73" t="s">
        <v>95</v>
      </c>
      <c r="AN73" t="s">
        <v>160</v>
      </c>
      <c r="AO73" t="s">
        <v>85</v>
      </c>
      <c r="AP73">
        <v>90</v>
      </c>
      <c r="AQ73">
        <v>90</v>
      </c>
      <c r="AR73"/>
      <c r="AS73" t="s">
        <v>84</v>
      </c>
      <c r="AT73" t="s">
        <v>85</v>
      </c>
      <c r="AU73"/>
      <c r="AV73"/>
      <c r="AW73" t="s">
        <v>161</v>
      </c>
      <c r="AX73" t="s">
        <v>85</v>
      </c>
      <c r="AY73"/>
      <c r="AZ73"/>
      <c r="BA73">
        <v>27</v>
      </c>
      <c r="BB73">
        <v>80</v>
      </c>
      <c r="BC73"/>
      <c r="BD73"/>
      <c r="BE73" t="s">
        <v>540</v>
      </c>
      <c r="BF73"/>
      <c r="BG73" t="s">
        <v>93</v>
      </c>
      <c r="BH73"/>
      <c r="BI73" t="s">
        <v>112</v>
      </c>
      <c r="BJ73" t="s">
        <v>133</v>
      </c>
      <c r="BK73"/>
      <c r="BL73"/>
      <c r="BM73"/>
      <c r="BN73"/>
      <c r="BO73"/>
      <c r="BP73"/>
      <c r="BQ73"/>
      <c r="BR73">
        <v>0</v>
      </c>
      <c r="BS73"/>
      <c r="BT73"/>
      <c r="BU73"/>
      <c r="BV73" t="s">
        <v>91</v>
      </c>
      <c r="BW73"/>
      <c r="BX73"/>
      <c r="BY73" t="s">
        <v>85</v>
      </c>
      <c r="BZ73" t="s">
        <v>84</v>
      </c>
      <c r="CA73">
        <v>170.2</v>
      </c>
      <c r="CB73">
        <v>63.3</v>
      </c>
      <c r="CC73" t="s">
        <v>83</v>
      </c>
      <c r="CD73"/>
      <c r="CE73"/>
      <c r="CF73"/>
      <c r="CG73"/>
      <c r="CH73"/>
      <c r="CI73"/>
      <c r="CJ73"/>
      <c r="CK73"/>
      <c r="CL73" t="s">
        <v>85</v>
      </c>
      <c r="CM73"/>
      <c r="CN73" t="s">
        <v>370</v>
      </c>
      <c r="CO73" t="s">
        <v>99</v>
      </c>
      <c r="CP73" t="s">
        <v>125</v>
      </c>
      <c r="CQ73" t="s">
        <v>124</v>
      </c>
      <c r="CR73"/>
      <c r="CS73"/>
      <c r="CT73" t="s">
        <v>92</v>
      </c>
      <c r="CU73">
        <v>2009</v>
      </c>
    </row>
    <row r="74" spans="1:99" x14ac:dyDescent="0.25">
      <c r="A74" s="3">
        <v>207</v>
      </c>
      <c r="B74" s="3" t="s">
        <v>82</v>
      </c>
      <c r="C74" t="s">
        <v>512</v>
      </c>
      <c r="E74"/>
      <c r="F74"/>
      <c r="L74"/>
      <c r="M74"/>
      <c r="N74" s="6">
        <v>62.970568104038328</v>
      </c>
      <c r="O74">
        <v>14</v>
      </c>
      <c r="P74" t="s">
        <v>123</v>
      </c>
      <c r="Q74" t="s">
        <v>434</v>
      </c>
      <c r="R74"/>
      <c r="S74"/>
      <c r="T74"/>
      <c r="Y74">
        <v>625</v>
      </c>
      <c r="AB74">
        <v>205</v>
      </c>
      <c r="AC74" s="6">
        <v>2010</v>
      </c>
      <c r="AH74" t="s">
        <v>90</v>
      </c>
      <c r="AJ74" t="s">
        <v>100</v>
      </c>
      <c r="AM74" t="s">
        <v>95</v>
      </c>
      <c r="AS74" t="s">
        <v>84</v>
      </c>
      <c r="AT74" t="s">
        <v>84</v>
      </c>
      <c r="AW74" t="s">
        <v>96</v>
      </c>
      <c r="AX74" t="s">
        <v>85</v>
      </c>
      <c r="BA74">
        <v>8</v>
      </c>
      <c r="BB74">
        <v>49</v>
      </c>
      <c r="BG74" t="s">
        <v>122</v>
      </c>
      <c r="BI74" t="s">
        <v>237</v>
      </c>
      <c r="BJ74" t="s">
        <v>133</v>
      </c>
      <c r="BR74">
        <v>0</v>
      </c>
      <c r="BV74" t="s">
        <v>91</v>
      </c>
      <c r="BY74" t="s">
        <v>85</v>
      </c>
      <c r="BZ74" t="s">
        <v>84</v>
      </c>
      <c r="CA74">
        <v>195.58</v>
      </c>
      <c r="CB74">
        <v>86.36</v>
      </c>
      <c r="CC74" t="s">
        <v>83</v>
      </c>
      <c r="CL74" t="s">
        <v>85</v>
      </c>
      <c r="CN74" t="s">
        <v>370</v>
      </c>
      <c r="CO74" t="s">
        <v>99</v>
      </c>
      <c r="CP74" t="s">
        <v>125</v>
      </c>
      <c r="CQ74" t="s">
        <v>117</v>
      </c>
      <c r="CT74" t="s">
        <v>115</v>
      </c>
      <c r="CU74">
        <v>2009</v>
      </c>
    </row>
    <row r="75" spans="1:99" ht="15" customHeight="1" x14ac:dyDescent="0.25">
      <c r="A75" s="3">
        <v>207</v>
      </c>
      <c r="B75" s="3" t="s">
        <v>82</v>
      </c>
      <c r="C75" t="s">
        <v>553</v>
      </c>
      <c r="E75"/>
      <c r="F75"/>
      <c r="L75"/>
      <c r="M75"/>
      <c r="N75" s="6">
        <v>34.379192334017795</v>
      </c>
      <c r="O75"/>
      <c r="P75" t="s">
        <v>94</v>
      </c>
      <c r="Q75" t="s">
        <v>434</v>
      </c>
      <c r="R75"/>
      <c r="S75"/>
      <c r="T75"/>
      <c r="Y75">
        <v>240</v>
      </c>
      <c r="AC75" s="6">
        <v>2011</v>
      </c>
      <c r="AD75" s="6">
        <v>0</v>
      </c>
      <c r="AE75" t="s">
        <v>102</v>
      </c>
      <c r="AH75" t="s">
        <v>90</v>
      </c>
      <c r="AJ75" t="s">
        <v>100</v>
      </c>
      <c r="AM75" t="s">
        <v>95</v>
      </c>
      <c r="AO75" t="s">
        <v>85</v>
      </c>
      <c r="AP75">
        <v>70</v>
      </c>
      <c r="AQ75">
        <v>70</v>
      </c>
      <c r="AS75" t="s">
        <v>85</v>
      </c>
      <c r="AW75" t="s">
        <v>161</v>
      </c>
      <c r="AX75" t="s">
        <v>85</v>
      </c>
      <c r="BE75" t="s">
        <v>554</v>
      </c>
      <c r="BG75" t="s">
        <v>122</v>
      </c>
      <c r="BI75" t="s">
        <v>237</v>
      </c>
      <c r="BJ75" t="s">
        <v>133</v>
      </c>
      <c r="BV75" t="s">
        <v>91</v>
      </c>
      <c r="BY75" t="s">
        <v>85</v>
      </c>
      <c r="BZ75" t="s">
        <v>84</v>
      </c>
      <c r="CC75" t="s">
        <v>232</v>
      </c>
      <c r="CL75" t="s">
        <v>85</v>
      </c>
      <c r="CN75" t="s">
        <v>344</v>
      </c>
      <c r="CO75" t="s">
        <v>255</v>
      </c>
      <c r="CP75" t="s">
        <v>125</v>
      </c>
      <c r="CQ75" t="s">
        <v>124</v>
      </c>
      <c r="CT75" t="s">
        <v>92</v>
      </c>
    </row>
    <row r="76" spans="1:99" ht="15" customHeight="1" x14ac:dyDescent="0.25">
      <c r="A76" s="3">
        <v>207</v>
      </c>
      <c r="B76" s="3" t="s">
        <v>82</v>
      </c>
      <c r="C76" t="s">
        <v>545</v>
      </c>
      <c r="E76"/>
      <c r="F76"/>
      <c r="L76"/>
      <c r="M76"/>
      <c r="N76" s="6">
        <v>75.816563997262151</v>
      </c>
      <c r="O76">
        <v>21</v>
      </c>
      <c r="P76" t="s">
        <v>148</v>
      </c>
      <c r="Q76" t="s">
        <v>434</v>
      </c>
      <c r="R76"/>
      <c r="S76"/>
      <c r="T76"/>
      <c r="X76" t="s">
        <v>248</v>
      </c>
      <c r="Y76">
        <v>334</v>
      </c>
      <c r="AC76" s="6">
        <v>2011</v>
      </c>
      <c r="AD76" s="6">
        <v>166</v>
      </c>
      <c r="AE76" t="s">
        <v>110</v>
      </c>
      <c r="AF76">
        <v>0</v>
      </c>
      <c r="AG76">
        <v>0</v>
      </c>
      <c r="AH76" t="s">
        <v>90</v>
      </c>
      <c r="AJ76" t="s">
        <v>100</v>
      </c>
      <c r="AK76">
        <v>6</v>
      </c>
      <c r="AL76">
        <v>6</v>
      </c>
      <c r="AM76" t="s">
        <v>95</v>
      </c>
      <c r="AO76" t="s">
        <v>84</v>
      </c>
      <c r="AS76" t="s">
        <v>84</v>
      </c>
      <c r="AT76" t="s">
        <v>85</v>
      </c>
      <c r="AV76" t="s">
        <v>169</v>
      </c>
      <c r="AW76" t="s">
        <v>96</v>
      </c>
      <c r="AX76" t="s">
        <v>85</v>
      </c>
      <c r="BA76">
        <v>8</v>
      </c>
      <c r="BB76">
        <v>60</v>
      </c>
      <c r="BC76">
        <v>40</v>
      </c>
      <c r="BG76" t="s">
        <v>122</v>
      </c>
      <c r="BH76" t="s">
        <v>414</v>
      </c>
      <c r="BI76" t="s">
        <v>112</v>
      </c>
      <c r="BJ76" t="s">
        <v>133</v>
      </c>
      <c r="BR76">
        <v>0</v>
      </c>
      <c r="BS76" t="s">
        <v>289</v>
      </c>
      <c r="BU76" t="s">
        <v>546</v>
      </c>
      <c r="BV76" t="s">
        <v>91</v>
      </c>
      <c r="BY76" t="s">
        <v>84</v>
      </c>
      <c r="BZ76" t="s">
        <v>84</v>
      </c>
      <c r="CA76">
        <v>177</v>
      </c>
      <c r="CB76">
        <v>75</v>
      </c>
      <c r="CC76" t="s">
        <v>83</v>
      </c>
      <c r="CL76" t="s">
        <v>85</v>
      </c>
      <c r="CN76" t="s">
        <v>327</v>
      </c>
      <c r="CO76" t="s">
        <v>99</v>
      </c>
      <c r="CP76" t="s">
        <v>125</v>
      </c>
      <c r="CQ76" t="s">
        <v>117</v>
      </c>
      <c r="CT76" t="s">
        <v>92</v>
      </c>
      <c r="CU76">
        <v>1986</v>
      </c>
    </row>
    <row r="77" spans="1:99" ht="15" customHeight="1" x14ac:dyDescent="0.25">
      <c r="A77" s="3">
        <v>207</v>
      </c>
      <c r="B77" s="3" t="s">
        <v>82</v>
      </c>
      <c r="C77" t="s">
        <v>468</v>
      </c>
      <c r="E77"/>
      <c r="F77"/>
      <c r="L77"/>
      <c r="M77"/>
      <c r="N77" s="6">
        <v>79.49897330595482</v>
      </c>
      <c r="O77"/>
      <c r="P77" t="s">
        <v>148</v>
      </c>
      <c r="Q77" t="s">
        <v>328</v>
      </c>
      <c r="R77" t="s">
        <v>469</v>
      </c>
      <c r="S77"/>
      <c r="T77"/>
      <c r="X77" t="s">
        <v>248</v>
      </c>
      <c r="Y77">
        <v>3938</v>
      </c>
      <c r="AC77" s="6">
        <v>2001</v>
      </c>
      <c r="AD77" s="6">
        <v>3767</v>
      </c>
      <c r="AE77" t="s">
        <v>102</v>
      </c>
      <c r="AH77" t="s">
        <v>90</v>
      </c>
      <c r="AJ77" t="s">
        <v>100</v>
      </c>
      <c r="AM77" t="s">
        <v>95</v>
      </c>
      <c r="AO77" t="s">
        <v>85</v>
      </c>
      <c r="AS77" t="s">
        <v>84</v>
      </c>
      <c r="AV77" t="s">
        <v>169</v>
      </c>
      <c r="AW77" t="s">
        <v>96</v>
      </c>
      <c r="AX77" t="s">
        <v>85</v>
      </c>
      <c r="BA77">
        <v>14</v>
      </c>
      <c r="BG77" t="s">
        <v>122</v>
      </c>
      <c r="BI77" t="s">
        <v>112</v>
      </c>
      <c r="BJ77" t="s">
        <v>133</v>
      </c>
      <c r="BR77">
        <v>0</v>
      </c>
      <c r="BS77" t="s">
        <v>470</v>
      </c>
      <c r="BT77" t="s">
        <v>258</v>
      </c>
      <c r="BV77" t="s">
        <v>91</v>
      </c>
      <c r="BY77" t="s">
        <v>85</v>
      </c>
      <c r="BZ77" t="s">
        <v>85</v>
      </c>
      <c r="CA77">
        <v>181</v>
      </c>
      <c r="CB77">
        <v>104</v>
      </c>
      <c r="CC77" t="s">
        <v>83</v>
      </c>
      <c r="CE77" t="s">
        <v>157</v>
      </c>
      <c r="CL77" t="s">
        <v>84</v>
      </c>
      <c r="CN77" t="s">
        <v>327</v>
      </c>
      <c r="CO77" t="s">
        <v>99</v>
      </c>
      <c r="CP77" t="s">
        <v>125</v>
      </c>
      <c r="CQ77" t="s">
        <v>124</v>
      </c>
      <c r="CT77" t="s">
        <v>92</v>
      </c>
    </row>
    <row r="78" spans="1:99" ht="15" customHeight="1" x14ac:dyDescent="0.25">
      <c r="A78" s="3">
        <v>207</v>
      </c>
      <c r="B78" s="3" t="s">
        <v>82</v>
      </c>
      <c r="C78" t="s">
        <v>516</v>
      </c>
      <c r="E78"/>
      <c r="F78"/>
      <c r="L78"/>
      <c r="M78"/>
      <c r="N78" s="6">
        <v>87.819301848049278</v>
      </c>
      <c r="O78"/>
      <c r="P78" t="s">
        <v>123</v>
      </c>
      <c r="Q78" t="s">
        <v>328</v>
      </c>
      <c r="R78"/>
      <c r="S78"/>
      <c r="T78"/>
      <c r="Y78">
        <v>238</v>
      </c>
      <c r="AC78" s="6">
        <v>2011</v>
      </c>
      <c r="AD78" s="6">
        <v>67</v>
      </c>
      <c r="AE78" t="s">
        <v>102</v>
      </c>
      <c r="AH78" t="s">
        <v>90</v>
      </c>
      <c r="AI78" t="s">
        <v>84</v>
      </c>
      <c r="AJ78" t="s">
        <v>100</v>
      </c>
      <c r="AM78" t="s">
        <v>95</v>
      </c>
      <c r="AO78" t="s">
        <v>85</v>
      </c>
      <c r="AS78" t="s">
        <v>84</v>
      </c>
      <c r="AT78" t="s">
        <v>84</v>
      </c>
      <c r="AV78" t="s">
        <v>179</v>
      </c>
      <c r="AW78" t="s">
        <v>106</v>
      </c>
      <c r="AX78" t="s">
        <v>85</v>
      </c>
      <c r="BA78">
        <v>27</v>
      </c>
      <c r="BG78" t="s">
        <v>122</v>
      </c>
      <c r="BI78" t="s">
        <v>237</v>
      </c>
      <c r="BJ78" t="s">
        <v>118</v>
      </c>
      <c r="BR78">
        <v>8</v>
      </c>
      <c r="BV78" t="s">
        <v>91</v>
      </c>
      <c r="BY78" t="s">
        <v>85</v>
      </c>
      <c r="BZ78" t="s">
        <v>84</v>
      </c>
      <c r="CA78">
        <v>185</v>
      </c>
      <c r="CB78">
        <v>91.2</v>
      </c>
      <c r="CC78" t="s">
        <v>83</v>
      </c>
      <c r="CL78" t="s">
        <v>85</v>
      </c>
      <c r="CN78" t="s">
        <v>344</v>
      </c>
      <c r="CO78" t="s">
        <v>99</v>
      </c>
      <c r="CP78" t="s">
        <v>97</v>
      </c>
      <c r="CQ78" t="s">
        <v>124</v>
      </c>
      <c r="CT78" t="s">
        <v>92</v>
      </c>
    </row>
    <row r="79" spans="1:99" s="11" customFormat="1" ht="15" customHeight="1" x14ac:dyDescent="0.25">
      <c r="A79" s="3">
        <v>207</v>
      </c>
      <c r="B79" s="3" t="s">
        <v>82</v>
      </c>
      <c r="C79" t="s">
        <v>528</v>
      </c>
      <c r="D79"/>
      <c r="E79"/>
      <c r="F79"/>
      <c r="G79"/>
      <c r="H79"/>
      <c r="I79"/>
      <c r="J79"/>
      <c r="K79"/>
      <c r="L79"/>
      <c r="M79"/>
      <c r="N79" s="6">
        <v>68.714579055441476</v>
      </c>
      <c r="O79"/>
      <c r="P79" t="s">
        <v>94</v>
      </c>
      <c r="Q79" t="s">
        <v>328</v>
      </c>
      <c r="R79"/>
      <c r="S79"/>
      <c r="T79"/>
      <c r="U79"/>
      <c r="V79"/>
      <c r="W79"/>
      <c r="X79" t="s">
        <v>248</v>
      </c>
      <c r="Y79">
        <v>1393</v>
      </c>
      <c r="Z79"/>
      <c r="AA79"/>
      <c r="AB79"/>
      <c r="AC79" s="6">
        <v>2008</v>
      </c>
      <c r="AD79" s="6">
        <v>1151</v>
      </c>
      <c r="AE79" t="s">
        <v>102</v>
      </c>
      <c r="AF79"/>
      <c r="AG79"/>
      <c r="AH79" t="s">
        <v>90</v>
      </c>
      <c r="AI79"/>
      <c r="AJ79" t="s">
        <v>100</v>
      </c>
      <c r="AK79">
        <v>6</v>
      </c>
      <c r="AL79">
        <v>6</v>
      </c>
      <c r="AM79" t="s">
        <v>95</v>
      </c>
      <c r="AN79"/>
      <c r="AO79" t="s">
        <v>84</v>
      </c>
      <c r="AP79"/>
      <c r="AQ79"/>
      <c r="AR79"/>
      <c r="AS79" t="s">
        <v>84</v>
      </c>
      <c r="AT79"/>
      <c r="AU79"/>
      <c r="AV79" t="s">
        <v>169</v>
      </c>
      <c r="AW79" t="s">
        <v>96</v>
      </c>
      <c r="AX79" t="s">
        <v>85</v>
      </c>
      <c r="AY79"/>
      <c r="AZ79"/>
      <c r="BA79">
        <v>6</v>
      </c>
      <c r="BB79"/>
      <c r="BC79"/>
      <c r="BD79"/>
      <c r="BE79"/>
      <c r="BF79"/>
      <c r="BG79" t="s">
        <v>122</v>
      </c>
      <c r="BH79" t="s">
        <v>130</v>
      </c>
      <c r="BI79" t="s">
        <v>126</v>
      </c>
      <c r="BJ79" t="s">
        <v>133</v>
      </c>
      <c r="BK79"/>
      <c r="BL79"/>
      <c r="BM79"/>
      <c r="BN79"/>
      <c r="BO79"/>
      <c r="BP79"/>
      <c r="BQ79"/>
      <c r="BR79">
        <v>0</v>
      </c>
      <c r="BS79" t="s">
        <v>529</v>
      </c>
      <c r="BT79" t="s">
        <v>258</v>
      </c>
      <c r="BU79" t="s">
        <v>400</v>
      </c>
      <c r="BV79" t="s">
        <v>91</v>
      </c>
      <c r="BW79"/>
      <c r="BX79"/>
      <c r="BY79" t="s">
        <v>84</v>
      </c>
      <c r="BZ79" t="s">
        <v>85</v>
      </c>
      <c r="CA79">
        <v>187</v>
      </c>
      <c r="CB79">
        <v>83.5</v>
      </c>
      <c r="CC79" t="s">
        <v>83</v>
      </c>
      <c r="CD79"/>
      <c r="CE79"/>
      <c r="CF79"/>
      <c r="CG79"/>
      <c r="CH79"/>
      <c r="CI79"/>
      <c r="CJ79"/>
      <c r="CK79"/>
      <c r="CL79" t="s">
        <v>84</v>
      </c>
      <c r="CM79"/>
      <c r="CN79" t="s">
        <v>327</v>
      </c>
      <c r="CO79" t="s">
        <v>99</v>
      </c>
      <c r="CP79" t="s">
        <v>107</v>
      </c>
      <c r="CQ79" t="s">
        <v>124</v>
      </c>
      <c r="CR79"/>
      <c r="CS79"/>
      <c r="CT79" t="s">
        <v>92</v>
      </c>
      <c r="CU79"/>
    </row>
    <row r="80" spans="1:99" ht="15" customHeight="1" x14ac:dyDescent="0.25">
      <c r="A80" s="3">
        <v>207</v>
      </c>
      <c r="B80" s="3" t="s">
        <v>82</v>
      </c>
      <c r="C80" t="s">
        <v>536</v>
      </c>
      <c r="E80"/>
      <c r="F80"/>
      <c r="L80"/>
      <c r="M80"/>
      <c r="N80" s="6">
        <v>60.881587953456538</v>
      </c>
      <c r="O80"/>
      <c r="P80" t="s">
        <v>123</v>
      </c>
      <c r="Q80" t="s">
        <v>328</v>
      </c>
      <c r="R80" t="s">
        <v>236</v>
      </c>
      <c r="S80" t="s">
        <v>189</v>
      </c>
      <c r="T80"/>
      <c r="W80" t="s">
        <v>446</v>
      </c>
      <c r="X80" t="s">
        <v>239</v>
      </c>
      <c r="Y80">
        <v>340</v>
      </c>
      <c r="AB80">
        <v>294</v>
      </c>
      <c r="AC80" s="6">
        <v>2011</v>
      </c>
      <c r="AE80" t="s">
        <v>110</v>
      </c>
      <c r="AF80" t="s">
        <v>166</v>
      </c>
      <c r="AG80" t="s">
        <v>166</v>
      </c>
      <c r="AH80" t="s">
        <v>90</v>
      </c>
      <c r="AJ80" t="s">
        <v>100</v>
      </c>
      <c r="AM80" t="s">
        <v>95</v>
      </c>
      <c r="AO80" t="s">
        <v>85</v>
      </c>
      <c r="AP80">
        <v>80</v>
      </c>
      <c r="AQ80">
        <v>80</v>
      </c>
      <c r="AS80" t="s">
        <v>85</v>
      </c>
      <c r="AV80" t="s">
        <v>169</v>
      </c>
      <c r="AW80" t="s">
        <v>96</v>
      </c>
      <c r="AX80" t="s">
        <v>85</v>
      </c>
      <c r="BB80">
        <v>80</v>
      </c>
      <c r="BG80" t="s">
        <v>122</v>
      </c>
      <c r="BJ80" t="s">
        <v>109</v>
      </c>
      <c r="BS80" t="s">
        <v>287</v>
      </c>
      <c r="BU80" t="s">
        <v>537</v>
      </c>
      <c r="BV80" t="s">
        <v>91</v>
      </c>
      <c r="BY80" t="s">
        <v>84</v>
      </c>
      <c r="BZ80" t="s">
        <v>84</v>
      </c>
      <c r="CA80">
        <v>172</v>
      </c>
      <c r="CB80">
        <v>85.4</v>
      </c>
      <c r="CC80" t="s">
        <v>83</v>
      </c>
      <c r="CE80" t="s">
        <v>334</v>
      </c>
      <c r="CF80" t="s">
        <v>168</v>
      </c>
      <c r="CL80" t="s">
        <v>85</v>
      </c>
      <c r="CN80" t="s">
        <v>370</v>
      </c>
      <c r="CO80" t="s">
        <v>99</v>
      </c>
      <c r="CP80" t="s">
        <v>107</v>
      </c>
      <c r="CQ80" t="s">
        <v>117</v>
      </c>
      <c r="CT80" t="s">
        <v>115</v>
      </c>
      <c r="CU80">
        <v>2009</v>
      </c>
    </row>
    <row r="81" spans="1:99" ht="15" customHeight="1" x14ac:dyDescent="0.25">
      <c r="A81" s="3">
        <v>207</v>
      </c>
      <c r="B81" s="3" t="s">
        <v>82</v>
      </c>
      <c r="C81" t="s">
        <v>477</v>
      </c>
      <c r="E81"/>
      <c r="F81"/>
      <c r="L81"/>
      <c r="M81"/>
      <c r="N81" s="6">
        <v>69.382614647501711</v>
      </c>
      <c r="O81">
        <v>10</v>
      </c>
      <c r="P81" t="s">
        <v>155</v>
      </c>
      <c r="Q81" t="s">
        <v>434</v>
      </c>
      <c r="R81" t="s">
        <v>189</v>
      </c>
      <c r="S81"/>
      <c r="T81"/>
      <c r="X81" t="s">
        <v>193</v>
      </c>
      <c r="Y81">
        <v>343</v>
      </c>
      <c r="AC81" s="6">
        <v>2011</v>
      </c>
      <c r="AD81" s="6">
        <v>272</v>
      </c>
      <c r="AE81" t="s">
        <v>110</v>
      </c>
      <c r="AH81" t="s">
        <v>90</v>
      </c>
      <c r="AJ81" t="s">
        <v>100</v>
      </c>
      <c r="AM81" t="s">
        <v>95</v>
      </c>
      <c r="AO81" t="s">
        <v>85</v>
      </c>
      <c r="AS81" t="s">
        <v>84</v>
      </c>
      <c r="AT81" t="s">
        <v>85</v>
      </c>
      <c r="AV81" t="s">
        <v>169</v>
      </c>
      <c r="AW81" t="s">
        <v>96</v>
      </c>
      <c r="AX81" t="s">
        <v>85</v>
      </c>
      <c r="BA81">
        <v>16</v>
      </c>
      <c r="BB81">
        <v>40</v>
      </c>
      <c r="BG81" t="s">
        <v>93</v>
      </c>
      <c r="BI81" t="s">
        <v>130</v>
      </c>
      <c r="BJ81" t="s">
        <v>133</v>
      </c>
      <c r="BR81">
        <v>0</v>
      </c>
      <c r="BV81" t="s">
        <v>91</v>
      </c>
      <c r="BY81" t="s">
        <v>85</v>
      </c>
      <c r="BZ81" t="s">
        <v>84</v>
      </c>
      <c r="CC81" t="s">
        <v>316</v>
      </c>
      <c r="CE81" t="s">
        <v>168</v>
      </c>
      <c r="CL81" t="s">
        <v>85</v>
      </c>
      <c r="CN81" t="s">
        <v>327</v>
      </c>
      <c r="CO81" t="s">
        <v>99</v>
      </c>
      <c r="CP81" t="s">
        <v>107</v>
      </c>
      <c r="CT81" t="s">
        <v>92</v>
      </c>
      <c r="CU81">
        <v>1991</v>
      </c>
    </row>
    <row r="82" spans="1:99" ht="15" customHeight="1" x14ac:dyDescent="0.25">
      <c r="A82" s="3">
        <v>207</v>
      </c>
      <c r="B82" s="3" t="s">
        <v>82</v>
      </c>
      <c r="C82" t="s">
        <v>547</v>
      </c>
      <c r="E82"/>
      <c r="F82"/>
      <c r="L82"/>
      <c r="M82"/>
      <c r="N82" s="6">
        <v>60.057494866529773</v>
      </c>
      <c r="O82">
        <v>21</v>
      </c>
      <c r="P82" t="s">
        <v>155</v>
      </c>
      <c r="Q82" t="s">
        <v>328</v>
      </c>
      <c r="R82"/>
      <c r="S82"/>
      <c r="T82"/>
      <c r="X82" t="s">
        <v>551</v>
      </c>
      <c r="Y82">
        <v>1080</v>
      </c>
      <c r="AC82" s="6">
        <v>2009</v>
      </c>
      <c r="AD82" s="6">
        <v>974</v>
      </c>
      <c r="AE82" t="s">
        <v>110</v>
      </c>
      <c r="AH82" t="s">
        <v>90</v>
      </c>
      <c r="AJ82" t="s">
        <v>100</v>
      </c>
      <c r="AK82">
        <v>7</v>
      </c>
      <c r="AL82">
        <v>7</v>
      </c>
      <c r="AM82" t="s">
        <v>95</v>
      </c>
      <c r="AO82" t="s">
        <v>84</v>
      </c>
      <c r="AS82" t="s">
        <v>84</v>
      </c>
      <c r="AV82" t="s">
        <v>169</v>
      </c>
      <c r="AW82" t="s">
        <v>161</v>
      </c>
      <c r="AX82" t="s">
        <v>85</v>
      </c>
      <c r="BA82">
        <v>85</v>
      </c>
      <c r="BB82">
        <v>45</v>
      </c>
      <c r="BE82" t="s">
        <v>549</v>
      </c>
      <c r="BG82" t="s">
        <v>93</v>
      </c>
      <c r="BH82" t="s">
        <v>126</v>
      </c>
      <c r="BI82" t="s">
        <v>130</v>
      </c>
      <c r="BJ82" t="s">
        <v>133</v>
      </c>
      <c r="BR82">
        <v>0</v>
      </c>
      <c r="BS82" t="s">
        <v>550</v>
      </c>
      <c r="BT82" t="s">
        <v>548</v>
      </c>
      <c r="BU82" t="s">
        <v>552</v>
      </c>
      <c r="BV82" t="s">
        <v>91</v>
      </c>
      <c r="BY82" t="s">
        <v>84</v>
      </c>
      <c r="BZ82" t="s">
        <v>85</v>
      </c>
      <c r="CA82">
        <v>177.8</v>
      </c>
      <c r="CB82">
        <v>80.739999999999995</v>
      </c>
      <c r="CC82" t="s">
        <v>83</v>
      </c>
      <c r="CL82" t="s">
        <v>84</v>
      </c>
      <c r="CN82" t="s">
        <v>327</v>
      </c>
      <c r="CO82" t="s">
        <v>99</v>
      </c>
      <c r="CP82" t="s">
        <v>107</v>
      </c>
      <c r="CQ82" t="s">
        <v>124</v>
      </c>
      <c r="CT82" t="s">
        <v>92</v>
      </c>
      <c r="CU82">
        <v>1992</v>
      </c>
    </row>
    <row r="83" spans="1:99" ht="15" customHeight="1" x14ac:dyDescent="0.25">
      <c r="A83" s="3">
        <v>207</v>
      </c>
      <c r="B83" s="3" t="s">
        <v>82</v>
      </c>
      <c r="C83" t="s">
        <v>541</v>
      </c>
      <c r="E83"/>
      <c r="F83"/>
      <c r="L83"/>
      <c r="M83"/>
      <c r="N83" s="6">
        <v>55.906913073237511</v>
      </c>
      <c r="O83"/>
      <c r="P83" t="s">
        <v>94</v>
      </c>
      <c r="Q83" t="s">
        <v>434</v>
      </c>
      <c r="R83"/>
      <c r="S83"/>
      <c r="T83"/>
      <c r="X83" t="s">
        <v>543</v>
      </c>
      <c r="Y83">
        <v>203</v>
      </c>
      <c r="AC83" s="6">
        <v>2011</v>
      </c>
      <c r="AD83" s="6">
        <v>173</v>
      </c>
      <c r="AE83" t="s">
        <v>110</v>
      </c>
      <c r="AH83" t="s">
        <v>90</v>
      </c>
      <c r="AI83" t="s">
        <v>84</v>
      </c>
      <c r="AJ83" t="s">
        <v>100</v>
      </c>
      <c r="AM83" t="s">
        <v>95</v>
      </c>
      <c r="AN83" t="s">
        <v>160</v>
      </c>
      <c r="AO83" t="s">
        <v>85</v>
      </c>
      <c r="AP83">
        <v>90</v>
      </c>
      <c r="AQ83">
        <v>90</v>
      </c>
      <c r="AS83" t="s">
        <v>84</v>
      </c>
      <c r="AT83" t="s">
        <v>84</v>
      </c>
      <c r="AV83" t="s">
        <v>179</v>
      </c>
      <c r="AW83" t="s">
        <v>106</v>
      </c>
      <c r="AX83" t="s">
        <v>85</v>
      </c>
      <c r="BA83">
        <v>38</v>
      </c>
      <c r="BB83">
        <v>15</v>
      </c>
      <c r="BG83" t="s">
        <v>93</v>
      </c>
      <c r="BI83" t="s">
        <v>86</v>
      </c>
      <c r="BJ83" t="s">
        <v>127</v>
      </c>
      <c r="BR83">
        <v>2</v>
      </c>
      <c r="BS83" t="s">
        <v>542</v>
      </c>
      <c r="BT83" t="s">
        <v>169</v>
      </c>
      <c r="BU83" t="s">
        <v>544</v>
      </c>
      <c r="BV83" t="s">
        <v>91</v>
      </c>
      <c r="BY83" t="s">
        <v>85</v>
      </c>
      <c r="BZ83" t="s">
        <v>84</v>
      </c>
      <c r="CA83">
        <v>183</v>
      </c>
      <c r="CB83">
        <v>84</v>
      </c>
      <c r="CC83" t="s">
        <v>83</v>
      </c>
      <c r="CL83" t="s">
        <v>85</v>
      </c>
      <c r="CN83" t="s">
        <v>327</v>
      </c>
      <c r="CO83" t="s">
        <v>99</v>
      </c>
      <c r="CP83" t="s">
        <v>97</v>
      </c>
      <c r="CQ83" t="s">
        <v>124</v>
      </c>
      <c r="CT83" t="s">
        <v>92</v>
      </c>
    </row>
    <row r="84" spans="1:99" ht="15" customHeight="1" x14ac:dyDescent="0.25">
      <c r="A84" s="3">
        <v>223</v>
      </c>
      <c r="B84" s="3" t="s">
        <v>82</v>
      </c>
      <c r="C84" t="s">
        <v>111</v>
      </c>
      <c r="E84"/>
      <c r="F84"/>
      <c r="J84" t="s">
        <v>85</v>
      </c>
      <c r="K84" t="s">
        <v>85</v>
      </c>
      <c r="L84" t="s">
        <v>85</v>
      </c>
      <c r="M84" t="s">
        <v>85</v>
      </c>
      <c r="N84" s="6">
        <v>76.741957563312795</v>
      </c>
      <c r="O84"/>
      <c r="P84" t="s">
        <v>116</v>
      </c>
      <c r="Q84" t="s">
        <v>98</v>
      </c>
      <c r="R84"/>
      <c r="S84"/>
      <c r="T84"/>
      <c r="W84" t="s">
        <v>113</v>
      </c>
      <c r="Y84">
        <v>592</v>
      </c>
      <c r="AB84">
        <v>142</v>
      </c>
      <c r="AC84" s="6">
        <v>2010</v>
      </c>
      <c r="AE84" t="s">
        <v>110</v>
      </c>
      <c r="AH84" t="s">
        <v>90</v>
      </c>
      <c r="AI84" t="s">
        <v>85</v>
      </c>
      <c r="AJ84" t="s">
        <v>100</v>
      </c>
      <c r="AM84" t="s">
        <v>95</v>
      </c>
      <c r="AO84" t="s">
        <v>85</v>
      </c>
      <c r="AS84" t="s">
        <v>84</v>
      </c>
      <c r="AT84" t="s">
        <v>84</v>
      </c>
      <c r="AW84" t="s">
        <v>106</v>
      </c>
      <c r="AX84" t="s">
        <v>85</v>
      </c>
      <c r="AY84" t="s">
        <v>85</v>
      </c>
      <c r="AZ84" t="s">
        <v>85</v>
      </c>
      <c r="BA84">
        <v>17</v>
      </c>
      <c r="BG84" t="s">
        <v>93</v>
      </c>
      <c r="BI84" t="s">
        <v>112</v>
      </c>
      <c r="BJ84" t="s">
        <v>118</v>
      </c>
      <c r="BL84" t="s">
        <v>85</v>
      </c>
      <c r="BP84" t="s">
        <v>85</v>
      </c>
      <c r="BR84">
        <v>8</v>
      </c>
      <c r="BV84" t="s">
        <v>91</v>
      </c>
      <c r="BW84" t="s">
        <v>119</v>
      </c>
      <c r="BX84" t="s">
        <v>119</v>
      </c>
      <c r="BY84" t="s">
        <v>85</v>
      </c>
      <c r="BZ84" t="s">
        <v>84</v>
      </c>
      <c r="CC84" t="s">
        <v>83</v>
      </c>
      <c r="CL84" t="s">
        <v>85</v>
      </c>
      <c r="CN84" t="s">
        <v>114</v>
      </c>
      <c r="CO84" t="s">
        <v>99</v>
      </c>
      <c r="CP84" t="s">
        <v>97</v>
      </c>
      <c r="CQ84" t="s">
        <v>117</v>
      </c>
      <c r="CT84" t="s">
        <v>115</v>
      </c>
    </row>
    <row r="85" spans="1:99" ht="15" customHeight="1" x14ac:dyDescent="0.25">
      <c r="A85" s="3">
        <v>223</v>
      </c>
      <c r="B85" s="3" t="s">
        <v>82</v>
      </c>
      <c r="C85" t="s">
        <v>120</v>
      </c>
      <c r="E85"/>
      <c r="F85"/>
      <c r="J85" t="s">
        <v>84</v>
      </c>
      <c r="K85" t="s">
        <v>84</v>
      </c>
      <c r="L85" t="s">
        <v>85</v>
      </c>
      <c r="M85" t="s">
        <v>85</v>
      </c>
      <c r="N85" s="6">
        <v>76.169746748802197</v>
      </c>
      <c r="O85"/>
      <c r="P85" t="s">
        <v>123</v>
      </c>
      <c r="Q85" t="s">
        <v>98</v>
      </c>
      <c r="R85"/>
      <c r="S85"/>
      <c r="T85"/>
      <c r="Y85">
        <v>263</v>
      </c>
      <c r="AC85" s="6">
        <v>2011</v>
      </c>
      <c r="AD85" s="6">
        <v>201</v>
      </c>
      <c r="AE85" t="s">
        <v>102</v>
      </c>
      <c r="AH85" t="s">
        <v>90</v>
      </c>
      <c r="AI85" t="s">
        <v>85</v>
      </c>
      <c r="AJ85" t="s">
        <v>100</v>
      </c>
      <c r="AK85">
        <v>7</v>
      </c>
      <c r="AL85">
        <v>7</v>
      </c>
      <c r="AM85" t="s">
        <v>95</v>
      </c>
      <c r="AO85" t="s">
        <v>84</v>
      </c>
      <c r="AS85" t="s">
        <v>84</v>
      </c>
      <c r="AT85" t="s">
        <v>85</v>
      </c>
      <c r="AW85" t="s">
        <v>96</v>
      </c>
      <c r="AX85" t="s">
        <v>85</v>
      </c>
      <c r="AY85" t="s">
        <v>85</v>
      </c>
      <c r="AZ85" t="s">
        <v>85</v>
      </c>
      <c r="BA85">
        <v>28</v>
      </c>
      <c r="BG85" t="s">
        <v>122</v>
      </c>
      <c r="BH85" t="s">
        <v>126</v>
      </c>
      <c r="BI85" t="s">
        <v>121</v>
      </c>
      <c r="BJ85" t="s">
        <v>127</v>
      </c>
      <c r="BL85" t="s">
        <v>85</v>
      </c>
      <c r="BR85">
        <v>0</v>
      </c>
      <c r="BV85" t="s">
        <v>91</v>
      </c>
      <c r="BW85" t="s">
        <v>128</v>
      </c>
      <c r="BX85" t="s">
        <v>128</v>
      </c>
      <c r="BY85" t="s">
        <v>85</v>
      </c>
      <c r="BZ85" t="s">
        <v>84</v>
      </c>
      <c r="CC85" t="s">
        <v>83</v>
      </c>
      <c r="CL85" t="s">
        <v>85</v>
      </c>
      <c r="CN85" t="s">
        <v>114</v>
      </c>
      <c r="CO85" t="s">
        <v>99</v>
      </c>
      <c r="CP85" t="s">
        <v>125</v>
      </c>
      <c r="CQ85" t="s">
        <v>124</v>
      </c>
      <c r="CT85" t="s">
        <v>92</v>
      </c>
    </row>
    <row r="86" spans="1:99" ht="15" customHeight="1" x14ac:dyDescent="0.25">
      <c r="A86" s="3">
        <v>223</v>
      </c>
      <c r="B86" s="3" t="s">
        <v>82</v>
      </c>
      <c r="C86" t="s">
        <v>129</v>
      </c>
      <c r="E86"/>
      <c r="F86"/>
      <c r="J86" t="s">
        <v>85</v>
      </c>
      <c r="K86" t="s">
        <v>85</v>
      </c>
      <c r="L86" t="s">
        <v>85</v>
      </c>
      <c r="M86" t="s">
        <v>85</v>
      </c>
      <c r="N86" s="6">
        <v>80.257357973990423</v>
      </c>
      <c r="O86"/>
      <c r="P86" t="s">
        <v>132</v>
      </c>
      <c r="Q86" t="s">
        <v>98</v>
      </c>
      <c r="R86"/>
      <c r="S86"/>
      <c r="T86"/>
      <c r="W86" t="s">
        <v>131</v>
      </c>
      <c r="Y86">
        <v>223</v>
      </c>
      <c r="AC86" s="6">
        <v>2011</v>
      </c>
      <c r="AD86" s="6">
        <v>63</v>
      </c>
      <c r="AE86" t="s">
        <v>102</v>
      </c>
      <c r="AH86" t="s">
        <v>90</v>
      </c>
      <c r="AJ86" t="s">
        <v>100</v>
      </c>
      <c r="AM86" t="s">
        <v>95</v>
      </c>
      <c r="AO86" t="s">
        <v>85</v>
      </c>
      <c r="AS86" t="s">
        <v>84</v>
      </c>
      <c r="AT86" t="s">
        <v>85</v>
      </c>
      <c r="AW86" t="s">
        <v>96</v>
      </c>
      <c r="AX86" t="s">
        <v>85</v>
      </c>
      <c r="AY86" t="s">
        <v>85</v>
      </c>
      <c r="AZ86" t="s">
        <v>85</v>
      </c>
      <c r="BA86">
        <v>3</v>
      </c>
      <c r="BG86" t="s">
        <v>93</v>
      </c>
      <c r="BI86" t="s">
        <v>130</v>
      </c>
      <c r="BJ86" t="s">
        <v>133</v>
      </c>
      <c r="BL86" t="s">
        <v>85</v>
      </c>
      <c r="BR86">
        <v>0</v>
      </c>
      <c r="BV86" t="s">
        <v>91</v>
      </c>
      <c r="BW86" t="s">
        <v>128</v>
      </c>
      <c r="BX86" t="s">
        <v>128</v>
      </c>
      <c r="BY86" t="s">
        <v>84</v>
      </c>
      <c r="BZ86" t="s">
        <v>84</v>
      </c>
      <c r="CA86">
        <v>180</v>
      </c>
      <c r="CB86">
        <v>90</v>
      </c>
      <c r="CC86" t="s">
        <v>83</v>
      </c>
      <c r="CL86" t="s">
        <v>85</v>
      </c>
      <c r="CN86" t="s">
        <v>114</v>
      </c>
      <c r="CO86" t="s">
        <v>99</v>
      </c>
      <c r="CP86" t="s">
        <v>107</v>
      </c>
      <c r="CQ86" t="s">
        <v>124</v>
      </c>
      <c r="CT86" t="s">
        <v>92</v>
      </c>
    </row>
    <row r="87" spans="1:99" ht="15" customHeight="1" x14ac:dyDescent="0.25">
      <c r="A87" s="3">
        <v>223</v>
      </c>
      <c r="B87" s="3" t="s">
        <v>82</v>
      </c>
      <c r="C87" t="s">
        <v>134</v>
      </c>
      <c r="E87"/>
      <c r="F87"/>
      <c r="J87" t="s">
        <v>88</v>
      </c>
      <c r="K87" t="s">
        <v>88</v>
      </c>
      <c r="L87" t="s">
        <v>88</v>
      </c>
      <c r="M87" t="s">
        <v>88</v>
      </c>
      <c r="N87" s="6">
        <v>54.852840520191648</v>
      </c>
      <c r="O87">
        <v>15</v>
      </c>
      <c r="P87" t="s">
        <v>136</v>
      </c>
      <c r="Q87" t="s">
        <v>98</v>
      </c>
      <c r="R87"/>
      <c r="S87"/>
      <c r="T87"/>
      <c r="W87" t="s">
        <v>113</v>
      </c>
      <c r="X87" t="s">
        <v>137</v>
      </c>
      <c r="Y87">
        <v>382</v>
      </c>
      <c r="AC87" s="6">
        <v>2011</v>
      </c>
      <c r="AD87" s="6">
        <v>137</v>
      </c>
      <c r="AE87" t="s">
        <v>110</v>
      </c>
      <c r="AH87" t="s">
        <v>90</v>
      </c>
      <c r="AI87" t="s">
        <v>88</v>
      </c>
      <c r="AJ87" t="s">
        <v>100</v>
      </c>
      <c r="AK87">
        <v>6</v>
      </c>
      <c r="AL87">
        <v>6</v>
      </c>
      <c r="AM87" t="s">
        <v>95</v>
      </c>
      <c r="AO87" t="s">
        <v>84</v>
      </c>
      <c r="AS87" t="s">
        <v>84</v>
      </c>
      <c r="AW87" t="s">
        <v>96</v>
      </c>
      <c r="AX87" t="s">
        <v>85</v>
      </c>
      <c r="AY87" t="s">
        <v>85</v>
      </c>
      <c r="AZ87" t="s">
        <v>85</v>
      </c>
      <c r="BA87">
        <v>9</v>
      </c>
      <c r="BB87">
        <v>40</v>
      </c>
      <c r="BG87" t="s">
        <v>122</v>
      </c>
      <c r="BH87" t="s">
        <v>126</v>
      </c>
      <c r="BI87" t="s">
        <v>112</v>
      </c>
      <c r="BJ87" t="s">
        <v>133</v>
      </c>
      <c r="BL87" t="s">
        <v>85</v>
      </c>
      <c r="BR87">
        <v>0</v>
      </c>
      <c r="BS87" t="s">
        <v>135</v>
      </c>
      <c r="BU87" t="s">
        <v>139</v>
      </c>
      <c r="BV87" t="s">
        <v>91</v>
      </c>
      <c r="BW87" t="s">
        <v>138</v>
      </c>
      <c r="BX87" t="s">
        <v>138</v>
      </c>
      <c r="BY87" t="s">
        <v>84</v>
      </c>
      <c r="BZ87" t="s">
        <v>84</v>
      </c>
      <c r="CC87" t="s">
        <v>83</v>
      </c>
      <c r="CL87" t="s">
        <v>85</v>
      </c>
      <c r="CN87" t="s">
        <v>89</v>
      </c>
      <c r="CO87" t="s">
        <v>99</v>
      </c>
      <c r="CP87" t="s">
        <v>125</v>
      </c>
      <c r="CQ87" t="s">
        <v>124</v>
      </c>
      <c r="CT87" t="s">
        <v>92</v>
      </c>
    </row>
    <row r="88" spans="1:99" ht="15" customHeight="1" x14ac:dyDescent="0.25">
      <c r="A88" s="3">
        <v>223</v>
      </c>
      <c r="B88" s="3" t="s">
        <v>82</v>
      </c>
      <c r="C88" t="s">
        <v>514</v>
      </c>
      <c r="E88"/>
      <c r="F88"/>
      <c r="J88" t="s">
        <v>88</v>
      </c>
      <c r="K88" t="s">
        <v>88</v>
      </c>
      <c r="L88" t="s">
        <v>88</v>
      </c>
      <c r="M88" t="s">
        <v>88</v>
      </c>
      <c r="N88" s="6">
        <v>84.752908966461334</v>
      </c>
      <c r="O88"/>
      <c r="P88" t="s">
        <v>148</v>
      </c>
      <c r="Q88" t="s">
        <v>98</v>
      </c>
      <c r="R88"/>
      <c r="S88"/>
      <c r="T88"/>
      <c r="Y88">
        <v>300</v>
      </c>
      <c r="AC88" s="6">
        <v>2011</v>
      </c>
      <c r="AD88" s="6">
        <v>64</v>
      </c>
      <c r="AE88" t="s">
        <v>102</v>
      </c>
      <c r="AF88" t="s">
        <v>88</v>
      </c>
      <c r="AG88" t="s">
        <v>88</v>
      </c>
      <c r="AH88" t="s">
        <v>90</v>
      </c>
      <c r="AI88" t="s">
        <v>88</v>
      </c>
      <c r="AJ88" t="s">
        <v>108</v>
      </c>
      <c r="AM88" t="s">
        <v>95</v>
      </c>
      <c r="AO88" t="s">
        <v>85</v>
      </c>
      <c r="AP88" t="s">
        <v>88</v>
      </c>
      <c r="AQ88" t="s">
        <v>88</v>
      </c>
      <c r="AS88" t="s">
        <v>84</v>
      </c>
      <c r="AT88" t="s">
        <v>84</v>
      </c>
      <c r="AW88" t="s">
        <v>96</v>
      </c>
      <c r="AX88" t="s">
        <v>85</v>
      </c>
      <c r="AY88" t="s">
        <v>85</v>
      </c>
      <c r="AZ88" t="s">
        <v>85</v>
      </c>
      <c r="BA88">
        <v>5</v>
      </c>
      <c r="BG88" t="s">
        <v>93</v>
      </c>
      <c r="BI88" t="s">
        <v>86</v>
      </c>
      <c r="BJ88" t="s">
        <v>118</v>
      </c>
      <c r="BL88" t="s">
        <v>85</v>
      </c>
      <c r="BR88">
        <v>4</v>
      </c>
      <c r="BV88" t="s">
        <v>91</v>
      </c>
      <c r="BW88" t="s">
        <v>88</v>
      </c>
      <c r="BX88" t="s">
        <v>88</v>
      </c>
      <c r="BY88" t="s">
        <v>85</v>
      </c>
      <c r="BZ88" t="s">
        <v>84</v>
      </c>
      <c r="CC88" t="s">
        <v>83</v>
      </c>
      <c r="CL88" t="s">
        <v>85</v>
      </c>
      <c r="CN88" t="s">
        <v>515</v>
      </c>
      <c r="CO88" t="s">
        <v>99</v>
      </c>
      <c r="CP88" t="s">
        <v>97</v>
      </c>
      <c r="CQ88" t="s">
        <v>88</v>
      </c>
      <c r="CT88" t="s">
        <v>92</v>
      </c>
    </row>
    <row r="89" spans="1:99" ht="15" customHeight="1" x14ac:dyDescent="0.25">
      <c r="A89" s="3">
        <v>223</v>
      </c>
      <c r="B89" s="3" t="s">
        <v>82</v>
      </c>
      <c r="C89" t="s">
        <v>81</v>
      </c>
      <c r="E89"/>
      <c r="F89"/>
      <c r="J89" t="s">
        <v>88</v>
      </c>
      <c r="K89" t="s">
        <v>88</v>
      </c>
      <c r="L89" t="s">
        <v>88</v>
      </c>
      <c r="M89" t="s">
        <v>88</v>
      </c>
      <c r="N89" s="6">
        <v>48.410677618069812</v>
      </c>
      <c r="O89"/>
      <c r="P89" t="s">
        <v>94</v>
      </c>
      <c r="Q89" t="s">
        <v>98</v>
      </c>
      <c r="R89"/>
      <c r="S89"/>
      <c r="T89"/>
      <c r="W89" t="s">
        <v>87</v>
      </c>
      <c r="Y89">
        <v>464</v>
      </c>
      <c r="AC89" s="6">
        <v>2011</v>
      </c>
      <c r="AD89" s="6">
        <v>95</v>
      </c>
      <c r="AE89" t="s">
        <v>102</v>
      </c>
      <c r="AF89" t="s">
        <v>88</v>
      </c>
      <c r="AG89" t="s">
        <v>88</v>
      </c>
      <c r="AH89" t="s">
        <v>90</v>
      </c>
      <c r="AI89" t="s">
        <v>88</v>
      </c>
      <c r="AJ89" t="s">
        <v>100</v>
      </c>
      <c r="AM89" t="s">
        <v>95</v>
      </c>
      <c r="AO89" t="s">
        <v>85</v>
      </c>
      <c r="AP89" t="s">
        <v>88</v>
      </c>
      <c r="AQ89" t="s">
        <v>88</v>
      </c>
      <c r="AS89" t="s">
        <v>84</v>
      </c>
      <c r="AT89" t="s">
        <v>84</v>
      </c>
      <c r="AW89" t="s">
        <v>96</v>
      </c>
      <c r="AX89" t="s">
        <v>85</v>
      </c>
      <c r="AY89" t="s">
        <v>85</v>
      </c>
      <c r="AZ89" t="s">
        <v>85</v>
      </c>
      <c r="BA89">
        <v>15</v>
      </c>
      <c r="BB89">
        <v>31</v>
      </c>
      <c r="BG89" t="s">
        <v>93</v>
      </c>
      <c r="BI89" t="s">
        <v>86</v>
      </c>
      <c r="BJ89" t="s">
        <v>101</v>
      </c>
      <c r="BL89" t="s">
        <v>85</v>
      </c>
      <c r="BR89">
        <v>1</v>
      </c>
      <c r="BV89" t="s">
        <v>91</v>
      </c>
      <c r="BW89" t="s">
        <v>88</v>
      </c>
      <c r="BX89" t="s">
        <v>88</v>
      </c>
      <c r="BY89" t="s">
        <v>85</v>
      </c>
      <c r="BZ89" t="s">
        <v>84</v>
      </c>
      <c r="CC89" t="s">
        <v>83</v>
      </c>
      <c r="CL89" t="s">
        <v>85</v>
      </c>
      <c r="CN89" t="s">
        <v>89</v>
      </c>
      <c r="CO89" t="s">
        <v>99</v>
      </c>
      <c r="CP89" t="s">
        <v>97</v>
      </c>
      <c r="CQ89" t="s">
        <v>88</v>
      </c>
      <c r="CT89" t="s">
        <v>92</v>
      </c>
    </row>
    <row r="90" spans="1:99" ht="15" customHeight="1" x14ac:dyDescent="0.25">
      <c r="A90" s="3">
        <v>223</v>
      </c>
      <c r="B90" s="3" t="s">
        <v>82</v>
      </c>
      <c r="C90" t="s">
        <v>103</v>
      </c>
      <c r="E90"/>
      <c r="F90"/>
      <c r="J90" t="s">
        <v>84</v>
      </c>
      <c r="K90" t="s">
        <v>84</v>
      </c>
      <c r="L90" t="s">
        <v>85</v>
      </c>
      <c r="M90" t="s">
        <v>85</v>
      </c>
      <c r="N90" s="6">
        <v>54.143737166324435</v>
      </c>
      <c r="O90">
        <v>21</v>
      </c>
      <c r="P90" t="s">
        <v>94</v>
      </c>
      <c r="Q90" t="s">
        <v>98</v>
      </c>
      <c r="R90"/>
      <c r="S90"/>
      <c r="T90"/>
      <c r="W90" t="s">
        <v>105</v>
      </c>
      <c r="Y90">
        <v>372</v>
      </c>
      <c r="AC90" s="6">
        <v>2011</v>
      </c>
      <c r="AD90" s="6">
        <v>177</v>
      </c>
      <c r="AE90" t="s">
        <v>110</v>
      </c>
      <c r="AF90">
        <v>1</v>
      </c>
      <c r="AG90">
        <v>1</v>
      </c>
      <c r="AH90" t="s">
        <v>90</v>
      </c>
      <c r="AI90" t="s">
        <v>88</v>
      </c>
      <c r="AJ90" t="s">
        <v>108</v>
      </c>
      <c r="AM90" t="s">
        <v>95</v>
      </c>
      <c r="AO90" t="s">
        <v>88</v>
      </c>
      <c r="AP90">
        <v>70</v>
      </c>
      <c r="AQ90">
        <v>70</v>
      </c>
      <c r="AS90" t="s">
        <v>85</v>
      </c>
      <c r="AT90" t="s">
        <v>104</v>
      </c>
      <c r="AW90" t="s">
        <v>106</v>
      </c>
      <c r="AX90" t="s">
        <v>85</v>
      </c>
      <c r="AY90" t="s">
        <v>85</v>
      </c>
      <c r="AZ90" t="s">
        <v>85</v>
      </c>
      <c r="BB90">
        <v>17.5</v>
      </c>
      <c r="BG90" t="s">
        <v>93</v>
      </c>
      <c r="BJ90" t="s">
        <v>109</v>
      </c>
      <c r="BL90" t="s">
        <v>85</v>
      </c>
      <c r="BV90" t="s">
        <v>91</v>
      </c>
      <c r="BW90" t="s">
        <v>88</v>
      </c>
      <c r="BX90" t="s">
        <v>88</v>
      </c>
      <c r="BY90" t="s">
        <v>85</v>
      </c>
      <c r="BZ90" t="s">
        <v>84</v>
      </c>
      <c r="CA90">
        <v>162</v>
      </c>
      <c r="CB90">
        <v>78</v>
      </c>
      <c r="CC90" t="s">
        <v>83</v>
      </c>
      <c r="CL90" t="s">
        <v>85</v>
      </c>
      <c r="CN90" t="s">
        <v>89</v>
      </c>
      <c r="CO90" t="s">
        <v>99</v>
      </c>
      <c r="CP90" t="s">
        <v>107</v>
      </c>
      <c r="CQ90" t="s">
        <v>88</v>
      </c>
      <c r="CT90" t="s">
        <v>92</v>
      </c>
    </row>
    <row r="91" spans="1:99" ht="15" customHeight="1" x14ac:dyDescent="0.25">
      <c r="A91" s="3">
        <v>223</v>
      </c>
      <c r="B91" s="3" t="s">
        <v>82</v>
      </c>
      <c r="C91" t="s">
        <v>501</v>
      </c>
      <c r="E91"/>
      <c r="F91"/>
      <c r="L91"/>
      <c r="M91"/>
      <c r="N91" s="6">
        <v>66.373716632443532</v>
      </c>
      <c r="O91">
        <v>31</v>
      </c>
      <c r="P91" t="s">
        <v>136</v>
      </c>
      <c r="Q91" t="s">
        <v>434</v>
      </c>
      <c r="R91" t="s">
        <v>236</v>
      </c>
      <c r="S91" t="s">
        <v>236</v>
      </c>
      <c r="T91"/>
      <c r="W91" t="s">
        <v>424</v>
      </c>
      <c r="Y91">
        <v>401</v>
      </c>
      <c r="AC91" s="6">
        <v>2011</v>
      </c>
      <c r="AD91" s="6">
        <v>134</v>
      </c>
      <c r="AE91" t="s">
        <v>110</v>
      </c>
      <c r="AH91" t="s">
        <v>90</v>
      </c>
      <c r="AI91" t="s">
        <v>84</v>
      </c>
      <c r="AJ91" t="s">
        <v>100</v>
      </c>
      <c r="AM91" t="s">
        <v>95</v>
      </c>
      <c r="AN91" t="s">
        <v>160</v>
      </c>
      <c r="AO91" t="s">
        <v>85</v>
      </c>
      <c r="AP91">
        <v>90</v>
      </c>
      <c r="AQ91">
        <v>90</v>
      </c>
      <c r="AS91" t="s">
        <v>84</v>
      </c>
      <c r="AT91" t="s">
        <v>84</v>
      </c>
      <c r="AV91" t="s">
        <v>179</v>
      </c>
      <c r="AW91" t="s">
        <v>96</v>
      </c>
      <c r="AX91" t="s">
        <v>85</v>
      </c>
      <c r="BA91">
        <v>17</v>
      </c>
      <c r="BB91">
        <v>90</v>
      </c>
      <c r="BG91" t="s">
        <v>93</v>
      </c>
      <c r="BI91" t="s">
        <v>112</v>
      </c>
      <c r="BJ91" t="s">
        <v>101</v>
      </c>
      <c r="BR91">
        <v>1</v>
      </c>
      <c r="BV91" t="s">
        <v>91</v>
      </c>
      <c r="BY91" t="s">
        <v>85</v>
      </c>
      <c r="BZ91" t="s">
        <v>84</v>
      </c>
      <c r="CA91">
        <v>172.7</v>
      </c>
      <c r="CB91">
        <v>76.7</v>
      </c>
      <c r="CC91" t="s">
        <v>83</v>
      </c>
      <c r="CE91" t="s">
        <v>334</v>
      </c>
      <c r="CF91" t="s">
        <v>334</v>
      </c>
      <c r="CL91" t="s">
        <v>85</v>
      </c>
      <c r="CN91" t="s">
        <v>370</v>
      </c>
      <c r="CO91" t="s">
        <v>99</v>
      </c>
      <c r="CP91" t="s">
        <v>97</v>
      </c>
      <c r="CQ91" t="s">
        <v>124</v>
      </c>
      <c r="CT91" t="s">
        <v>92</v>
      </c>
      <c r="CU91">
        <v>2010</v>
      </c>
    </row>
    <row r="92" spans="1:99" ht="15" customHeight="1" x14ac:dyDescent="0.25">
      <c r="A92" s="3">
        <v>223</v>
      </c>
      <c r="B92" s="3" t="s">
        <v>82</v>
      </c>
      <c r="C92" t="s">
        <v>150</v>
      </c>
      <c r="D92" t="s">
        <v>85</v>
      </c>
      <c r="E92"/>
      <c r="F92" t="s">
        <v>85</v>
      </c>
      <c r="G92" t="s">
        <v>85</v>
      </c>
      <c r="H92" t="s">
        <v>85</v>
      </c>
      <c r="I92" t="s">
        <v>85</v>
      </c>
      <c r="J92" t="s">
        <v>85</v>
      </c>
      <c r="K92" t="s">
        <v>85</v>
      </c>
      <c r="L92" t="s">
        <v>85</v>
      </c>
      <c r="M92" t="s">
        <v>85</v>
      </c>
      <c r="N92" s="6">
        <v>65.289527720739216</v>
      </c>
      <c r="O92">
        <v>20</v>
      </c>
      <c r="P92" t="s">
        <v>155</v>
      </c>
      <c r="Q92" t="s">
        <v>98</v>
      </c>
      <c r="R92" t="s">
        <v>152</v>
      </c>
      <c r="S92"/>
      <c r="T92"/>
      <c r="X92" t="s">
        <v>158</v>
      </c>
      <c r="Y92">
        <v>187</v>
      </c>
      <c r="Z92">
        <v>84</v>
      </c>
      <c r="AB92">
        <v>11</v>
      </c>
      <c r="AC92" s="6">
        <v>2011</v>
      </c>
      <c r="AE92" t="s">
        <v>102</v>
      </c>
      <c r="AF92">
        <v>1</v>
      </c>
      <c r="AG92">
        <v>1</v>
      </c>
      <c r="AH92" t="s">
        <v>90</v>
      </c>
      <c r="AI92" t="s">
        <v>84</v>
      </c>
      <c r="AJ92" t="s">
        <v>100</v>
      </c>
      <c r="AK92">
        <v>6</v>
      </c>
      <c r="AL92">
        <v>6</v>
      </c>
      <c r="AM92" t="s">
        <v>95</v>
      </c>
      <c r="AN92" t="s">
        <v>160</v>
      </c>
      <c r="AO92" t="s">
        <v>84</v>
      </c>
      <c r="AP92" t="s">
        <v>156</v>
      </c>
      <c r="AQ92" t="s">
        <v>156</v>
      </c>
      <c r="AS92" t="s">
        <v>84</v>
      </c>
      <c r="AT92" t="s">
        <v>84</v>
      </c>
      <c r="AW92" t="s">
        <v>96</v>
      </c>
      <c r="AX92" t="s">
        <v>85</v>
      </c>
      <c r="AY92" t="s">
        <v>84</v>
      </c>
      <c r="AZ92" t="s">
        <v>84</v>
      </c>
      <c r="BA92">
        <v>47</v>
      </c>
      <c r="BB92">
        <v>46</v>
      </c>
      <c r="BC92">
        <v>40</v>
      </c>
      <c r="BF92" t="s">
        <v>163</v>
      </c>
      <c r="BG92" t="s">
        <v>93</v>
      </c>
      <c r="BH92" t="s">
        <v>159</v>
      </c>
      <c r="BI92" t="s">
        <v>121</v>
      </c>
      <c r="BJ92" t="s">
        <v>127</v>
      </c>
      <c r="BL92" t="s">
        <v>84</v>
      </c>
      <c r="BR92">
        <v>3</v>
      </c>
      <c r="BS92" t="s">
        <v>154</v>
      </c>
      <c r="BT92" t="s">
        <v>153</v>
      </c>
      <c r="BU92" t="s">
        <v>162</v>
      </c>
      <c r="BV92" t="s">
        <v>91</v>
      </c>
      <c r="BW92" t="s">
        <v>138</v>
      </c>
      <c r="BX92" t="s">
        <v>138</v>
      </c>
      <c r="BY92" t="s">
        <v>85</v>
      </c>
      <c r="BZ92" t="s">
        <v>84</v>
      </c>
      <c r="CA92">
        <v>175</v>
      </c>
      <c r="CB92">
        <v>73</v>
      </c>
      <c r="CC92" t="s">
        <v>83</v>
      </c>
      <c r="CE92" t="s">
        <v>157</v>
      </c>
      <c r="CL92" t="s">
        <v>85</v>
      </c>
      <c r="CM92" t="s">
        <v>161</v>
      </c>
      <c r="CN92" t="s">
        <v>89</v>
      </c>
      <c r="CO92" t="s">
        <v>99</v>
      </c>
      <c r="CP92" t="s">
        <v>97</v>
      </c>
      <c r="CQ92" t="s">
        <v>117</v>
      </c>
      <c r="CR92" t="s">
        <v>151</v>
      </c>
      <c r="CS92" t="s">
        <v>151</v>
      </c>
      <c r="CT92" t="s">
        <v>115</v>
      </c>
      <c r="CU92">
        <v>2012</v>
      </c>
    </row>
    <row r="93" spans="1:99" ht="15" customHeight="1" x14ac:dyDescent="0.25">
      <c r="A93" s="3">
        <v>223</v>
      </c>
      <c r="B93" s="3" t="s">
        <v>82</v>
      </c>
      <c r="C93" t="s">
        <v>164</v>
      </c>
      <c r="E93"/>
      <c r="F93"/>
      <c r="J93" t="s">
        <v>84</v>
      </c>
      <c r="K93" t="s">
        <v>84</v>
      </c>
      <c r="L93" t="s">
        <v>85</v>
      </c>
      <c r="M93" t="s">
        <v>85</v>
      </c>
      <c r="N93" s="6">
        <v>67.572895277207394</v>
      </c>
      <c r="O93">
        <v>53</v>
      </c>
      <c r="P93" t="s">
        <v>136</v>
      </c>
      <c r="Q93" t="s">
        <v>98</v>
      </c>
      <c r="R93" t="s">
        <v>165</v>
      </c>
      <c r="S93"/>
      <c r="T93"/>
      <c r="W93" t="s">
        <v>87</v>
      </c>
      <c r="X93" t="s">
        <v>167</v>
      </c>
      <c r="Y93">
        <v>285</v>
      </c>
      <c r="AC93" s="6">
        <v>2011</v>
      </c>
      <c r="AD93" s="6">
        <v>237</v>
      </c>
      <c r="AE93" t="s">
        <v>110</v>
      </c>
      <c r="AF93" t="s">
        <v>166</v>
      </c>
      <c r="AG93" t="s">
        <v>166</v>
      </c>
      <c r="AH93" t="s">
        <v>90</v>
      </c>
      <c r="AJ93" t="s">
        <v>100</v>
      </c>
      <c r="AM93" t="s">
        <v>95</v>
      </c>
      <c r="AO93" t="s">
        <v>88</v>
      </c>
      <c r="AP93">
        <v>90</v>
      </c>
      <c r="AQ93">
        <v>90</v>
      </c>
      <c r="AS93" t="s">
        <v>85</v>
      </c>
      <c r="AV93" t="s">
        <v>169</v>
      </c>
      <c r="AW93" t="s">
        <v>96</v>
      </c>
      <c r="AX93" t="s">
        <v>85</v>
      </c>
      <c r="AY93" t="s">
        <v>85</v>
      </c>
      <c r="AZ93" t="s">
        <v>85</v>
      </c>
      <c r="BB93">
        <v>10</v>
      </c>
      <c r="BG93" t="s">
        <v>93</v>
      </c>
      <c r="BJ93" t="s">
        <v>109</v>
      </c>
      <c r="BL93" t="s">
        <v>85</v>
      </c>
      <c r="BS93" t="s">
        <v>167</v>
      </c>
      <c r="BU93" t="s">
        <v>170</v>
      </c>
      <c r="BV93" t="s">
        <v>91</v>
      </c>
      <c r="BW93" t="s">
        <v>88</v>
      </c>
      <c r="BX93" t="s">
        <v>88</v>
      </c>
      <c r="BY93" t="s">
        <v>85</v>
      </c>
      <c r="BZ93" t="s">
        <v>84</v>
      </c>
      <c r="CA93">
        <v>184</v>
      </c>
      <c r="CB93">
        <v>91</v>
      </c>
      <c r="CC93" t="s">
        <v>83</v>
      </c>
      <c r="CE93" t="s">
        <v>168</v>
      </c>
      <c r="CL93" t="s">
        <v>85</v>
      </c>
      <c r="CN93" t="s">
        <v>141</v>
      </c>
      <c r="CO93" t="s">
        <v>99</v>
      </c>
      <c r="CP93" t="s">
        <v>107</v>
      </c>
      <c r="CQ93" t="s">
        <v>124</v>
      </c>
      <c r="CT93" t="s">
        <v>92</v>
      </c>
      <c r="CU93">
        <v>2007</v>
      </c>
    </row>
    <row r="94" spans="1:99" ht="15" customHeight="1" x14ac:dyDescent="0.25">
      <c r="A94" s="3">
        <v>223</v>
      </c>
      <c r="B94" s="3" t="s">
        <v>82</v>
      </c>
      <c r="C94" t="s">
        <v>172</v>
      </c>
      <c r="E94"/>
      <c r="F94"/>
      <c r="J94" t="s">
        <v>85</v>
      </c>
      <c r="K94" t="s">
        <v>85</v>
      </c>
      <c r="L94" t="s">
        <v>85</v>
      </c>
      <c r="M94" t="s">
        <v>85</v>
      </c>
      <c r="N94" s="6">
        <v>47.592060232717316</v>
      </c>
      <c r="O94">
        <v>13</v>
      </c>
      <c r="P94" t="s">
        <v>155</v>
      </c>
      <c r="Q94" t="s">
        <v>98</v>
      </c>
      <c r="R94"/>
      <c r="S94"/>
      <c r="T94"/>
      <c r="X94" t="s">
        <v>146</v>
      </c>
      <c r="Y94">
        <v>228</v>
      </c>
      <c r="AC94" s="6">
        <v>2011</v>
      </c>
      <c r="AD94" s="6">
        <v>126</v>
      </c>
      <c r="AE94" t="s">
        <v>102</v>
      </c>
      <c r="AF94" t="s">
        <v>166</v>
      </c>
      <c r="AG94" t="s">
        <v>166</v>
      </c>
      <c r="AH94" t="s">
        <v>90</v>
      </c>
      <c r="AI94" t="s">
        <v>84</v>
      </c>
      <c r="AJ94" t="s">
        <v>100</v>
      </c>
      <c r="AM94" t="s">
        <v>95</v>
      </c>
      <c r="AN94" t="s">
        <v>88</v>
      </c>
      <c r="AO94" t="s">
        <v>85</v>
      </c>
      <c r="AP94">
        <v>90</v>
      </c>
      <c r="AQ94">
        <v>90</v>
      </c>
      <c r="AS94" t="s">
        <v>84</v>
      </c>
      <c r="AT94" t="s">
        <v>85</v>
      </c>
      <c r="AW94" t="s">
        <v>96</v>
      </c>
      <c r="AX94" t="s">
        <v>85</v>
      </c>
      <c r="AY94" t="s">
        <v>85</v>
      </c>
      <c r="AZ94" t="s">
        <v>85</v>
      </c>
      <c r="BA94">
        <v>28</v>
      </c>
      <c r="BB94">
        <v>35</v>
      </c>
      <c r="BG94" t="s">
        <v>93</v>
      </c>
      <c r="BI94" t="s">
        <v>112</v>
      </c>
      <c r="BJ94" t="s">
        <v>133</v>
      </c>
      <c r="BL94" t="s">
        <v>85</v>
      </c>
      <c r="BR94">
        <v>0</v>
      </c>
      <c r="BS94" t="s">
        <v>146</v>
      </c>
      <c r="BT94" t="s">
        <v>146</v>
      </c>
      <c r="BU94" t="s">
        <v>146</v>
      </c>
      <c r="BV94" t="s">
        <v>91</v>
      </c>
      <c r="BW94" t="s">
        <v>138</v>
      </c>
      <c r="BX94" t="s">
        <v>138</v>
      </c>
      <c r="BY94" t="s">
        <v>85</v>
      </c>
      <c r="BZ94" t="s">
        <v>84</v>
      </c>
      <c r="CA94">
        <v>170</v>
      </c>
      <c r="CB94">
        <v>77</v>
      </c>
      <c r="CC94" t="s">
        <v>83</v>
      </c>
      <c r="CL94" t="s">
        <v>85</v>
      </c>
      <c r="CN94" t="s">
        <v>141</v>
      </c>
      <c r="CO94" t="s">
        <v>99</v>
      </c>
      <c r="CP94" t="s">
        <v>125</v>
      </c>
      <c r="CQ94" t="s">
        <v>124</v>
      </c>
      <c r="CT94" t="s">
        <v>92</v>
      </c>
      <c r="CU94">
        <v>2012</v>
      </c>
    </row>
    <row r="95" spans="1:99" ht="15" customHeight="1" x14ac:dyDescent="0.25">
      <c r="A95" s="3">
        <v>235</v>
      </c>
      <c r="B95" s="3" t="s">
        <v>82</v>
      </c>
      <c r="C95" t="s">
        <v>180</v>
      </c>
      <c r="E95"/>
      <c r="F95"/>
      <c r="J95" t="s">
        <v>85</v>
      </c>
      <c r="K95" t="s">
        <v>85</v>
      </c>
      <c r="L95" t="s">
        <v>85</v>
      </c>
      <c r="M95" t="s">
        <v>85</v>
      </c>
      <c r="N95" s="6">
        <v>58.13278576317591</v>
      </c>
      <c r="O95"/>
      <c r="P95" t="s">
        <v>94</v>
      </c>
      <c r="Q95" t="s">
        <v>98</v>
      </c>
      <c r="R95"/>
      <c r="S95"/>
      <c r="T95"/>
      <c r="X95" t="s">
        <v>181</v>
      </c>
      <c r="Y95">
        <v>391</v>
      </c>
      <c r="AC95" s="6">
        <v>2011</v>
      </c>
      <c r="AD95" s="6">
        <v>158</v>
      </c>
      <c r="AE95" t="s">
        <v>110</v>
      </c>
      <c r="AF95">
        <v>1</v>
      </c>
      <c r="AG95">
        <v>1</v>
      </c>
      <c r="AH95" t="s">
        <v>90</v>
      </c>
      <c r="AI95" t="s">
        <v>85</v>
      </c>
      <c r="AJ95" t="s">
        <v>100</v>
      </c>
      <c r="AM95" t="s">
        <v>95</v>
      </c>
      <c r="AO95" t="s">
        <v>85</v>
      </c>
      <c r="AS95" t="s">
        <v>84</v>
      </c>
      <c r="AT95" t="s">
        <v>84</v>
      </c>
      <c r="AW95" t="s">
        <v>96</v>
      </c>
      <c r="AX95" t="s">
        <v>85</v>
      </c>
      <c r="AY95" t="s">
        <v>85</v>
      </c>
      <c r="AZ95" t="s">
        <v>85</v>
      </c>
      <c r="BA95">
        <v>54</v>
      </c>
      <c r="BB95">
        <v>15</v>
      </c>
      <c r="BG95" t="s">
        <v>122</v>
      </c>
      <c r="BI95" t="s">
        <v>130</v>
      </c>
      <c r="BJ95" t="s">
        <v>101</v>
      </c>
      <c r="BL95" t="s">
        <v>85</v>
      </c>
      <c r="BR95">
        <v>1</v>
      </c>
      <c r="BS95" t="s">
        <v>181</v>
      </c>
      <c r="BU95" t="s">
        <v>182</v>
      </c>
      <c r="BV95" t="s">
        <v>91</v>
      </c>
      <c r="BW95" t="s">
        <v>138</v>
      </c>
      <c r="BX95" t="s">
        <v>138</v>
      </c>
      <c r="BY95" t="s">
        <v>85</v>
      </c>
      <c r="BZ95" t="s">
        <v>84</v>
      </c>
      <c r="CA95">
        <v>173</v>
      </c>
      <c r="CB95">
        <v>87</v>
      </c>
      <c r="CC95" t="s">
        <v>83</v>
      </c>
      <c r="CL95" t="s">
        <v>85</v>
      </c>
      <c r="CN95" t="s">
        <v>141</v>
      </c>
      <c r="CO95" t="s">
        <v>99</v>
      </c>
      <c r="CP95" t="s">
        <v>97</v>
      </c>
      <c r="CQ95" t="s">
        <v>124</v>
      </c>
      <c r="CT95" t="s">
        <v>92</v>
      </c>
    </row>
    <row r="96" spans="1:99" ht="15" customHeight="1" x14ac:dyDescent="0.25">
      <c r="A96" s="3">
        <v>235</v>
      </c>
      <c r="B96" s="3" t="s">
        <v>82</v>
      </c>
      <c r="C96" t="s">
        <v>283</v>
      </c>
      <c r="E96"/>
      <c r="F96"/>
      <c r="J96" t="s">
        <v>84</v>
      </c>
      <c r="K96" t="s">
        <v>84</v>
      </c>
      <c r="L96" t="s">
        <v>85</v>
      </c>
      <c r="M96" t="s">
        <v>85</v>
      </c>
      <c r="N96" s="6">
        <v>67.143052703627646</v>
      </c>
      <c r="O96"/>
      <c r="P96" t="s">
        <v>94</v>
      </c>
      <c r="Q96" t="s">
        <v>98</v>
      </c>
      <c r="R96"/>
      <c r="S96"/>
      <c r="T96"/>
      <c r="X96" t="s">
        <v>248</v>
      </c>
      <c r="Y96">
        <v>309</v>
      </c>
      <c r="AC96" s="6">
        <v>2011</v>
      </c>
      <c r="AD96" s="6">
        <v>247</v>
      </c>
      <c r="AE96" t="s">
        <v>102</v>
      </c>
      <c r="AH96" t="s">
        <v>90</v>
      </c>
      <c r="AJ96" t="s">
        <v>100</v>
      </c>
      <c r="AM96" t="s">
        <v>95</v>
      </c>
      <c r="AO96" t="s">
        <v>85</v>
      </c>
      <c r="AS96" t="s">
        <v>84</v>
      </c>
      <c r="AT96" t="s">
        <v>85</v>
      </c>
      <c r="AW96" t="s">
        <v>96</v>
      </c>
      <c r="AX96" t="s">
        <v>85</v>
      </c>
      <c r="AY96" t="s">
        <v>85</v>
      </c>
      <c r="AZ96" t="s">
        <v>85</v>
      </c>
      <c r="BA96">
        <v>7</v>
      </c>
      <c r="BB96">
        <v>25</v>
      </c>
      <c r="BG96" t="s">
        <v>122</v>
      </c>
      <c r="BI96" t="s">
        <v>86</v>
      </c>
      <c r="BJ96" t="s">
        <v>133</v>
      </c>
      <c r="BL96" t="s">
        <v>85</v>
      </c>
      <c r="BR96">
        <v>0</v>
      </c>
      <c r="BS96" t="s">
        <v>284</v>
      </c>
      <c r="BV96" t="s">
        <v>91</v>
      </c>
      <c r="BW96" t="s">
        <v>173</v>
      </c>
      <c r="BX96" t="s">
        <v>173</v>
      </c>
      <c r="BY96" t="s">
        <v>85</v>
      </c>
      <c r="BZ96" t="s">
        <v>84</v>
      </c>
      <c r="CA96">
        <v>179</v>
      </c>
      <c r="CB96">
        <v>93</v>
      </c>
      <c r="CC96" t="s">
        <v>83</v>
      </c>
      <c r="CL96" t="s">
        <v>85</v>
      </c>
      <c r="CN96" t="s">
        <v>205</v>
      </c>
      <c r="CO96" t="s">
        <v>99</v>
      </c>
      <c r="CP96" t="s">
        <v>125</v>
      </c>
      <c r="CQ96" t="s">
        <v>124</v>
      </c>
      <c r="CT96" t="s">
        <v>92</v>
      </c>
    </row>
    <row r="97" spans="1:99" s="11" customFormat="1" ht="15" customHeight="1" x14ac:dyDescent="0.25">
      <c r="A97" s="3">
        <v>235</v>
      </c>
      <c r="B97" s="3" t="s">
        <v>82</v>
      </c>
      <c r="C97" t="s">
        <v>261</v>
      </c>
      <c r="D97" t="s">
        <v>84</v>
      </c>
      <c r="E97"/>
      <c r="F97" t="s">
        <v>85</v>
      </c>
      <c r="G97" t="s">
        <v>85</v>
      </c>
      <c r="H97" t="s">
        <v>84</v>
      </c>
      <c r="I97" t="s">
        <v>84</v>
      </c>
      <c r="J97" t="s">
        <v>84</v>
      </c>
      <c r="K97" t="s">
        <v>84</v>
      </c>
      <c r="L97" t="s">
        <v>85</v>
      </c>
      <c r="M97" t="s">
        <v>85</v>
      </c>
      <c r="N97" s="6">
        <v>67.222450376454489</v>
      </c>
      <c r="O97"/>
      <c r="P97" t="s">
        <v>123</v>
      </c>
      <c r="Q97" t="s">
        <v>218</v>
      </c>
      <c r="R97" t="s">
        <v>189</v>
      </c>
      <c r="S97"/>
      <c r="T97"/>
      <c r="U97"/>
      <c r="V97"/>
      <c r="W97" t="s">
        <v>87</v>
      </c>
      <c r="X97" t="s">
        <v>263</v>
      </c>
      <c r="Y97">
        <v>337</v>
      </c>
      <c r="Z97">
        <v>244</v>
      </c>
      <c r="AA97">
        <v>167</v>
      </c>
      <c r="AB97">
        <v>321</v>
      </c>
      <c r="AC97" s="6">
        <v>2011</v>
      </c>
      <c r="AD97" s="6"/>
      <c r="AE97" t="s">
        <v>110</v>
      </c>
      <c r="AF97" t="s">
        <v>166</v>
      </c>
      <c r="AG97" t="s">
        <v>166</v>
      </c>
      <c r="AH97" t="s">
        <v>90</v>
      </c>
      <c r="AI97"/>
      <c r="AJ97" t="s">
        <v>108</v>
      </c>
      <c r="AK97"/>
      <c r="AL97"/>
      <c r="AM97" t="s">
        <v>95</v>
      </c>
      <c r="AN97"/>
      <c r="AO97" t="s">
        <v>85</v>
      </c>
      <c r="AP97">
        <v>90</v>
      </c>
      <c r="AQ97">
        <v>90</v>
      </c>
      <c r="AR97"/>
      <c r="AS97" t="s">
        <v>84</v>
      </c>
      <c r="AT97" t="s">
        <v>84</v>
      </c>
      <c r="AU97"/>
      <c r="AV97" t="s">
        <v>169</v>
      </c>
      <c r="AW97" t="s">
        <v>96</v>
      </c>
      <c r="AX97" t="s">
        <v>85</v>
      </c>
      <c r="AY97" t="s">
        <v>84</v>
      </c>
      <c r="AZ97" t="s">
        <v>84</v>
      </c>
      <c r="BA97">
        <v>2</v>
      </c>
      <c r="BB97">
        <v>30</v>
      </c>
      <c r="BC97"/>
      <c r="BD97"/>
      <c r="BE97"/>
      <c r="BF97"/>
      <c r="BG97" t="s">
        <v>122</v>
      </c>
      <c r="BH97"/>
      <c r="BI97" t="s">
        <v>237</v>
      </c>
      <c r="BJ97" t="s">
        <v>133</v>
      </c>
      <c r="BK97"/>
      <c r="BL97" t="s">
        <v>85</v>
      </c>
      <c r="BM97"/>
      <c r="BN97"/>
      <c r="BO97"/>
      <c r="BP97"/>
      <c r="BQ97"/>
      <c r="BR97">
        <v>0</v>
      </c>
      <c r="BS97" t="s">
        <v>263</v>
      </c>
      <c r="BT97" t="s">
        <v>262</v>
      </c>
      <c r="BU97" t="s">
        <v>264</v>
      </c>
      <c r="BV97" t="s">
        <v>91</v>
      </c>
      <c r="BW97" t="s">
        <v>119</v>
      </c>
      <c r="BX97" t="s">
        <v>119</v>
      </c>
      <c r="BY97" t="s">
        <v>85</v>
      </c>
      <c r="BZ97" t="s">
        <v>84</v>
      </c>
      <c r="CA97">
        <v>158</v>
      </c>
      <c r="CB97">
        <v>70</v>
      </c>
      <c r="CC97" t="s">
        <v>83</v>
      </c>
      <c r="CD97"/>
      <c r="CE97" t="s">
        <v>157</v>
      </c>
      <c r="CF97"/>
      <c r="CG97"/>
      <c r="CH97"/>
      <c r="CI97"/>
      <c r="CJ97"/>
      <c r="CK97"/>
      <c r="CL97" t="s">
        <v>85</v>
      </c>
      <c r="CM97" t="s">
        <v>197</v>
      </c>
      <c r="CN97" t="s">
        <v>199</v>
      </c>
      <c r="CO97" t="s">
        <v>99</v>
      </c>
      <c r="CP97" t="s">
        <v>125</v>
      </c>
      <c r="CQ97" t="s">
        <v>117</v>
      </c>
      <c r="CR97" t="s">
        <v>171</v>
      </c>
      <c r="CS97" t="s">
        <v>171</v>
      </c>
      <c r="CT97" t="s">
        <v>115</v>
      </c>
      <c r="CU97">
        <v>1990</v>
      </c>
    </row>
    <row r="98" spans="1:99" ht="15" customHeight="1" x14ac:dyDescent="0.25">
      <c r="A98" s="3">
        <v>235</v>
      </c>
      <c r="B98" s="3" t="s">
        <v>82</v>
      </c>
      <c r="C98" t="s">
        <v>265</v>
      </c>
      <c r="E98"/>
      <c r="F98"/>
      <c r="J98" t="s">
        <v>84</v>
      </c>
      <c r="K98" t="s">
        <v>84</v>
      </c>
      <c r="L98" t="s">
        <v>85</v>
      </c>
      <c r="M98" t="s">
        <v>85</v>
      </c>
      <c r="N98" s="6">
        <v>67.175906913073234</v>
      </c>
      <c r="O98"/>
      <c r="P98" t="s">
        <v>267</v>
      </c>
      <c r="Q98" t="s">
        <v>268</v>
      </c>
      <c r="R98"/>
      <c r="S98"/>
      <c r="T98"/>
      <c r="Y98">
        <v>4221</v>
      </c>
      <c r="AC98" s="6">
        <v>2001</v>
      </c>
      <c r="AD98" s="6">
        <v>3989</v>
      </c>
      <c r="AE98" t="s">
        <v>110</v>
      </c>
      <c r="AF98" t="s">
        <v>147</v>
      </c>
      <c r="AG98" t="s">
        <v>147</v>
      </c>
      <c r="AH98" t="s">
        <v>90</v>
      </c>
      <c r="AJ98" t="s">
        <v>108</v>
      </c>
      <c r="AM98" t="s">
        <v>95</v>
      </c>
      <c r="AO98" t="s">
        <v>85</v>
      </c>
      <c r="AP98" t="s">
        <v>147</v>
      </c>
      <c r="AQ98" t="s">
        <v>147</v>
      </c>
      <c r="AS98" t="s">
        <v>84</v>
      </c>
      <c r="AT98" t="s">
        <v>85</v>
      </c>
      <c r="AV98" t="s">
        <v>169</v>
      </c>
      <c r="AW98" t="s">
        <v>96</v>
      </c>
      <c r="AX98" t="s">
        <v>85</v>
      </c>
      <c r="AY98" t="s">
        <v>85</v>
      </c>
      <c r="AZ98" t="s">
        <v>85</v>
      </c>
      <c r="BA98">
        <v>29</v>
      </c>
      <c r="BG98" t="s">
        <v>122</v>
      </c>
      <c r="BI98" t="s">
        <v>237</v>
      </c>
      <c r="BJ98" t="s">
        <v>133</v>
      </c>
      <c r="BL98" t="s">
        <v>85</v>
      </c>
      <c r="BR98">
        <v>0</v>
      </c>
      <c r="BS98" t="s">
        <v>266</v>
      </c>
      <c r="BT98" t="s">
        <v>258</v>
      </c>
      <c r="BU98" t="s">
        <v>264</v>
      </c>
      <c r="BV98" t="s">
        <v>91</v>
      </c>
      <c r="BW98" t="s">
        <v>173</v>
      </c>
      <c r="BX98" t="s">
        <v>173</v>
      </c>
      <c r="BY98" t="s">
        <v>85</v>
      </c>
      <c r="BZ98" t="s">
        <v>85</v>
      </c>
      <c r="CA98">
        <v>155</v>
      </c>
      <c r="CB98">
        <v>67</v>
      </c>
      <c r="CC98" t="s">
        <v>83</v>
      </c>
      <c r="CL98" t="s">
        <v>84</v>
      </c>
      <c r="CN98" t="s">
        <v>114</v>
      </c>
      <c r="CO98" t="s">
        <v>99</v>
      </c>
      <c r="CP98" t="s">
        <v>125</v>
      </c>
      <c r="CQ98" t="s">
        <v>124</v>
      </c>
      <c r="CT98" t="s">
        <v>92</v>
      </c>
    </row>
    <row r="99" spans="1:99" ht="15" customHeight="1" x14ac:dyDescent="0.25">
      <c r="A99" s="3">
        <v>235</v>
      </c>
      <c r="B99" s="3" t="s">
        <v>82</v>
      </c>
      <c r="C99" t="s">
        <v>269</v>
      </c>
      <c r="E99"/>
      <c r="F99"/>
      <c r="J99" t="s">
        <v>85</v>
      </c>
      <c r="K99" t="s">
        <v>85</v>
      </c>
      <c r="L99" t="s">
        <v>85</v>
      </c>
      <c r="M99" t="s">
        <v>85</v>
      </c>
      <c r="N99" s="6">
        <v>78.732375085557834</v>
      </c>
      <c r="O99"/>
      <c r="P99" t="s">
        <v>267</v>
      </c>
      <c r="Q99" t="s">
        <v>218</v>
      </c>
      <c r="R99" t="s">
        <v>189</v>
      </c>
      <c r="S99"/>
      <c r="T99"/>
      <c r="X99" t="s">
        <v>272</v>
      </c>
      <c r="Y99">
        <v>1271</v>
      </c>
      <c r="AC99" s="6">
        <v>2009</v>
      </c>
      <c r="AD99" s="6">
        <v>1248</v>
      </c>
      <c r="AE99" t="s">
        <v>110</v>
      </c>
      <c r="AF99" t="s">
        <v>147</v>
      </c>
      <c r="AG99" t="s">
        <v>147</v>
      </c>
      <c r="AH99" t="s">
        <v>90</v>
      </c>
      <c r="AJ99" t="s">
        <v>108</v>
      </c>
      <c r="AM99" t="s">
        <v>95</v>
      </c>
      <c r="AO99" t="s">
        <v>85</v>
      </c>
      <c r="AP99" t="s">
        <v>147</v>
      </c>
      <c r="AQ99" t="s">
        <v>147</v>
      </c>
      <c r="AS99" t="s">
        <v>84</v>
      </c>
      <c r="AT99" t="s">
        <v>85</v>
      </c>
      <c r="AV99" t="s">
        <v>169</v>
      </c>
      <c r="AW99" t="s">
        <v>106</v>
      </c>
      <c r="AX99" t="s">
        <v>85</v>
      </c>
      <c r="AY99" t="s">
        <v>85</v>
      </c>
      <c r="AZ99" t="s">
        <v>85</v>
      </c>
      <c r="BA99">
        <v>19</v>
      </c>
      <c r="BB99">
        <v>20</v>
      </c>
      <c r="BG99" t="s">
        <v>122</v>
      </c>
      <c r="BI99" t="s">
        <v>237</v>
      </c>
      <c r="BJ99" t="s">
        <v>133</v>
      </c>
      <c r="BK99" t="s">
        <v>85</v>
      </c>
      <c r="BL99" t="s">
        <v>84</v>
      </c>
      <c r="BM99" t="s">
        <v>84</v>
      </c>
      <c r="BN99" t="s">
        <v>84</v>
      </c>
      <c r="BP99" t="s">
        <v>85</v>
      </c>
      <c r="BQ99" t="s">
        <v>186</v>
      </c>
      <c r="BR99">
        <v>0</v>
      </c>
      <c r="BS99" t="s">
        <v>271</v>
      </c>
      <c r="BT99" t="s">
        <v>270</v>
      </c>
      <c r="BV99" t="s">
        <v>91</v>
      </c>
      <c r="BW99" t="s">
        <v>173</v>
      </c>
      <c r="BX99" t="s">
        <v>173</v>
      </c>
      <c r="BY99" t="s">
        <v>85</v>
      </c>
      <c r="BZ99" t="s">
        <v>84</v>
      </c>
      <c r="CC99" t="s">
        <v>83</v>
      </c>
      <c r="CE99" t="s">
        <v>201</v>
      </c>
      <c r="CL99" t="s">
        <v>85</v>
      </c>
      <c r="CN99" t="s">
        <v>199</v>
      </c>
      <c r="CO99" t="s">
        <v>99</v>
      </c>
      <c r="CP99" t="s">
        <v>125</v>
      </c>
      <c r="CQ99" t="s">
        <v>124</v>
      </c>
      <c r="CT99" t="s">
        <v>92</v>
      </c>
      <c r="CU99">
        <v>1950</v>
      </c>
    </row>
    <row r="100" spans="1:99" ht="15" customHeight="1" x14ac:dyDescent="0.25">
      <c r="A100" s="3">
        <v>235</v>
      </c>
      <c r="B100" s="3" t="s">
        <v>82</v>
      </c>
      <c r="C100" t="s">
        <v>273</v>
      </c>
      <c r="D100" t="s">
        <v>85</v>
      </c>
      <c r="E100"/>
      <c r="F100"/>
      <c r="H100" t="s">
        <v>85</v>
      </c>
      <c r="I100" t="s">
        <v>85</v>
      </c>
      <c r="J100" t="s">
        <v>85</v>
      </c>
      <c r="K100" t="s">
        <v>85</v>
      </c>
      <c r="L100" t="s">
        <v>85</v>
      </c>
      <c r="M100" t="s">
        <v>85</v>
      </c>
      <c r="N100" s="6">
        <v>85.273100616016421</v>
      </c>
      <c r="O100"/>
      <c r="P100" t="s">
        <v>123</v>
      </c>
      <c r="Q100" t="s">
        <v>218</v>
      </c>
      <c r="R100" t="s">
        <v>274</v>
      </c>
      <c r="S100"/>
      <c r="T100"/>
      <c r="X100" t="s">
        <v>248</v>
      </c>
      <c r="Y100">
        <v>676</v>
      </c>
      <c r="Z100">
        <v>547</v>
      </c>
      <c r="AB100">
        <v>561</v>
      </c>
      <c r="AC100" s="6">
        <v>2010</v>
      </c>
      <c r="AE100" t="s">
        <v>102</v>
      </c>
      <c r="AF100" t="s">
        <v>166</v>
      </c>
      <c r="AG100" t="s">
        <v>166</v>
      </c>
      <c r="AH100" t="s">
        <v>90</v>
      </c>
      <c r="AI100" t="s">
        <v>84</v>
      </c>
      <c r="AJ100" t="s">
        <v>100</v>
      </c>
      <c r="AM100" t="s">
        <v>95</v>
      </c>
      <c r="AN100" t="s">
        <v>88</v>
      </c>
      <c r="AO100" t="s">
        <v>85</v>
      </c>
      <c r="AP100">
        <v>70</v>
      </c>
      <c r="AQ100">
        <v>70</v>
      </c>
      <c r="AT100" t="s">
        <v>84</v>
      </c>
      <c r="AV100" t="s">
        <v>179</v>
      </c>
      <c r="AW100" t="s">
        <v>96</v>
      </c>
      <c r="AX100" t="s">
        <v>85</v>
      </c>
      <c r="AY100" t="s">
        <v>84</v>
      </c>
      <c r="AZ100" t="s">
        <v>84</v>
      </c>
      <c r="BA100">
        <v>18</v>
      </c>
      <c r="BB100">
        <v>40</v>
      </c>
      <c r="BC100">
        <v>20</v>
      </c>
      <c r="BG100" t="s">
        <v>122</v>
      </c>
      <c r="BI100" t="s">
        <v>237</v>
      </c>
      <c r="BJ100" t="s">
        <v>118</v>
      </c>
      <c r="BK100" t="s">
        <v>84</v>
      </c>
      <c r="BL100" t="s">
        <v>84</v>
      </c>
      <c r="BM100" t="s">
        <v>85</v>
      </c>
      <c r="BN100" t="s">
        <v>85</v>
      </c>
      <c r="BO100">
        <v>8</v>
      </c>
      <c r="BP100" t="s">
        <v>85</v>
      </c>
      <c r="BQ100" t="s">
        <v>186</v>
      </c>
      <c r="BR100">
        <v>2</v>
      </c>
      <c r="BS100" t="s">
        <v>275</v>
      </c>
      <c r="BT100" t="s">
        <v>258</v>
      </c>
      <c r="BU100" t="s">
        <v>277</v>
      </c>
      <c r="BV100" t="s">
        <v>91</v>
      </c>
      <c r="BW100" t="s">
        <v>173</v>
      </c>
      <c r="BX100" t="s">
        <v>173</v>
      </c>
      <c r="BY100" t="s">
        <v>85</v>
      </c>
      <c r="BZ100" t="s">
        <v>84</v>
      </c>
      <c r="CC100" t="s">
        <v>83</v>
      </c>
      <c r="CE100" t="s">
        <v>168</v>
      </c>
      <c r="CL100" t="s">
        <v>85</v>
      </c>
      <c r="CM100" t="s">
        <v>276</v>
      </c>
      <c r="CN100" t="s">
        <v>199</v>
      </c>
      <c r="CO100" t="s">
        <v>99</v>
      </c>
      <c r="CP100" t="s">
        <v>97</v>
      </c>
      <c r="CQ100" t="s">
        <v>117</v>
      </c>
      <c r="CR100" t="s">
        <v>151</v>
      </c>
      <c r="CS100" t="s">
        <v>151</v>
      </c>
      <c r="CT100" t="s">
        <v>115</v>
      </c>
      <c r="CU100">
        <v>1960</v>
      </c>
    </row>
    <row r="101" spans="1:99" ht="15" customHeight="1" x14ac:dyDescent="0.25">
      <c r="A101" s="3">
        <v>235</v>
      </c>
      <c r="B101" s="3" t="s">
        <v>82</v>
      </c>
      <c r="C101" t="s">
        <v>251</v>
      </c>
      <c r="E101"/>
      <c r="F101"/>
      <c r="J101" t="s">
        <v>88</v>
      </c>
      <c r="K101" t="s">
        <v>88</v>
      </c>
      <c r="L101" t="s">
        <v>88</v>
      </c>
      <c r="M101" t="s">
        <v>88</v>
      </c>
      <c r="N101" s="6">
        <v>70.045174537987677</v>
      </c>
      <c r="O101"/>
      <c r="P101" t="s">
        <v>123</v>
      </c>
      <c r="Q101" t="s">
        <v>98</v>
      </c>
      <c r="R101"/>
      <c r="S101"/>
      <c r="T101"/>
      <c r="X101" t="s">
        <v>254</v>
      </c>
      <c r="Y101">
        <v>384</v>
      </c>
      <c r="AC101" s="6">
        <v>2011</v>
      </c>
      <c r="AD101" s="6">
        <v>0</v>
      </c>
      <c r="AE101" t="s">
        <v>102</v>
      </c>
      <c r="AH101" t="s">
        <v>90</v>
      </c>
      <c r="AJ101" t="s">
        <v>100</v>
      </c>
      <c r="AM101" t="s">
        <v>95</v>
      </c>
      <c r="AO101" t="s">
        <v>85</v>
      </c>
      <c r="AS101" t="s">
        <v>85</v>
      </c>
      <c r="AV101" t="s">
        <v>169</v>
      </c>
      <c r="AW101" t="s">
        <v>161</v>
      </c>
      <c r="AX101" t="s">
        <v>85</v>
      </c>
      <c r="AY101" t="s">
        <v>88</v>
      </c>
      <c r="AZ101" t="s">
        <v>88</v>
      </c>
      <c r="BE101" t="s">
        <v>253</v>
      </c>
      <c r="BG101" t="s">
        <v>122</v>
      </c>
      <c r="BI101" t="s">
        <v>252</v>
      </c>
      <c r="BJ101" t="s">
        <v>109</v>
      </c>
      <c r="BL101" t="s">
        <v>85</v>
      </c>
      <c r="BS101" t="s">
        <v>88</v>
      </c>
      <c r="BT101" t="s">
        <v>85</v>
      </c>
      <c r="BU101" t="s">
        <v>88</v>
      </c>
      <c r="BV101" t="s">
        <v>91</v>
      </c>
      <c r="BW101" t="s">
        <v>88</v>
      </c>
      <c r="BX101" t="s">
        <v>88</v>
      </c>
      <c r="BY101" t="s">
        <v>85</v>
      </c>
      <c r="BZ101" t="s">
        <v>84</v>
      </c>
      <c r="CA101">
        <v>170</v>
      </c>
      <c r="CB101">
        <v>89</v>
      </c>
      <c r="CC101" t="s">
        <v>83</v>
      </c>
      <c r="CL101" t="s">
        <v>85</v>
      </c>
      <c r="CN101" t="s">
        <v>114</v>
      </c>
      <c r="CO101" t="s">
        <v>255</v>
      </c>
      <c r="CP101" t="s">
        <v>107</v>
      </c>
      <c r="CQ101" t="s">
        <v>124</v>
      </c>
      <c r="CT101" t="s">
        <v>92</v>
      </c>
    </row>
    <row r="102" spans="1:99" ht="15" customHeight="1" x14ac:dyDescent="0.25">
      <c r="A102" s="3">
        <v>235</v>
      </c>
      <c r="B102" s="3" t="s">
        <v>82</v>
      </c>
      <c r="C102" t="s">
        <v>278</v>
      </c>
      <c r="E102"/>
      <c r="F102"/>
      <c r="J102" t="s">
        <v>88</v>
      </c>
      <c r="K102" t="s">
        <v>88</v>
      </c>
      <c r="L102" t="s">
        <v>88</v>
      </c>
      <c r="M102" t="s">
        <v>88</v>
      </c>
      <c r="N102" s="6">
        <v>57.267624914442166</v>
      </c>
      <c r="O102"/>
      <c r="P102" t="s">
        <v>94</v>
      </c>
      <c r="Q102" t="s">
        <v>98</v>
      </c>
      <c r="R102"/>
      <c r="S102"/>
      <c r="T102"/>
      <c r="W102" t="s">
        <v>105</v>
      </c>
      <c r="X102" t="s">
        <v>254</v>
      </c>
      <c r="Y102">
        <v>206</v>
      </c>
      <c r="AC102" s="6">
        <v>2012</v>
      </c>
      <c r="AD102" s="6">
        <v>3</v>
      </c>
      <c r="AE102" t="s">
        <v>102</v>
      </c>
      <c r="AF102">
        <v>1</v>
      </c>
      <c r="AG102">
        <v>1</v>
      </c>
      <c r="AH102" t="s">
        <v>90</v>
      </c>
      <c r="AJ102" t="s">
        <v>100</v>
      </c>
      <c r="AM102" t="s">
        <v>95</v>
      </c>
      <c r="AO102" t="s">
        <v>85</v>
      </c>
      <c r="AP102" t="s">
        <v>156</v>
      </c>
      <c r="AQ102" t="s">
        <v>156</v>
      </c>
      <c r="AS102" t="s">
        <v>85</v>
      </c>
      <c r="AW102" t="s">
        <v>106</v>
      </c>
      <c r="AX102" t="s">
        <v>85</v>
      </c>
      <c r="AY102" t="s">
        <v>85</v>
      </c>
      <c r="AZ102" t="s">
        <v>85</v>
      </c>
      <c r="BG102" t="s">
        <v>122</v>
      </c>
      <c r="BJ102" t="s">
        <v>133</v>
      </c>
      <c r="BL102" t="s">
        <v>85</v>
      </c>
      <c r="BV102" t="s">
        <v>91</v>
      </c>
      <c r="BW102" t="s">
        <v>138</v>
      </c>
      <c r="BX102" t="s">
        <v>138</v>
      </c>
      <c r="BY102" t="s">
        <v>85</v>
      </c>
      <c r="BZ102" t="s">
        <v>84</v>
      </c>
      <c r="CA102">
        <v>172</v>
      </c>
      <c r="CB102">
        <v>82</v>
      </c>
      <c r="CC102" t="s">
        <v>83</v>
      </c>
      <c r="CL102" t="s">
        <v>85</v>
      </c>
      <c r="CN102" t="s">
        <v>114</v>
      </c>
      <c r="CO102" t="s">
        <v>255</v>
      </c>
      <c r="CP102" t="s">
        <v>107</v>
      </c>
      <c r="CQ102" t="s">
        <v>124</v>
      </c>
      <c r="CT102" t="s">
        <v>92</v>
      </c>
    </row>
    <row r="103" spans="1:99" ht="15" customHeight="1" x14ac:dyDescent="0.25">
      <c r="A103" s="3">
        <v>235</v>
      </c>
      <c r="B103" s="3" t="s">
        <v>82</v>
      </c>
      <c r="C103" t="s">
        <v>183</v>
      </c>
      <c r="D103" t="s">
        <v>85</v>
      </c>
      <c r="E103"/>
      <c r="F103" t="s">
        <v>84</v>
      </c>
      <c r="G103" t="s">
        <v>84</v>
      </c>
      <c r="H103" t="s">
        <v>85</v>
      </c>
      <c r="I103" t="s">
        <v>85</v>
      </c>
      <c r="J103" t="s">
        <v>85</v>
      </c>
      <c r="K103" t="s">
        <v>85</v>
      </c>
      <c r="L103" t="s">
        <v>85</v>
      </c>
      <c r="M103" t="s">
        <v>85</v>
      </c>
      <c r="N103" s="6">
        <v>59.178644763860369</v>
      </c>
      <c r="O103">
        <v>20</v>
      </c>
      <c r="P103" t="s">
        <v>185</v>
      </c>
      <c r="Q103" t="s">
        <v>98</v>
      </c>
      <c r="R103"/>
      <c r="S103"/>
      <c r="T103"/>
      <c r="X103" t="s">
        <v>184</v>
      </c>
      <c r="Y103">
        <v>894</v>
      </c>
      <c r="Z103">
        <v>548</v>
      </c>
      <c r="AB103">
        <v>739</v>
      </c>
      <c r="AC103" s="6">
        <v>2010</v>
      </c>
      <c r="AE103" t="s">
        <v>110</v>
      </c>
      <c r="AH103" t="s">
        <v>90</v>
      </c>
      <c r="AI103" t="s">
        <v>88</v>
      </c>
      <c r="AJ103" t="s">
        <v>100</v>
      </c>
      <c r="AM103" t="s">
        <v>95</v>
      </c>
      <c r="AO103" t="s">
        <v>85</v>
      </c>
      <c r="AS103" t="s">
        <v>84</v>
      </c>
      <c r="AT103" t="s">
        <v>104</v>
      </c>
      <c r="AW103" t="s">
        <v>96</v>
      </c>
      <c r="AX103" t="s">
        <v>85</v>
      </c>
      <c r="AY103" t="s">
        <v>84</v>
      </c>
      <c r="AZ103" t="s">
        <v>84</v>
      </c>
      <c r="BA103">
        <v>16</v>
      </c>
      <c r="BB103">
        <v>40</v>
      </c>
      <c r="BG103" t="s">
        <v>93</v>
      </c>
      <c r="BI103" t="s">
        <v>130</v>
      </c>
      <c r="BJ103" t="s">
        <v>118</v>
      </c>
      <c r="BK103" t="s">
        <v>85</v>
      </c>
      <c r="BL103" t="s">
        <v>84</v>
      </c>
      <c r="BM103" t="s">
        <v>84</v>
      </c>
      <c r="BN103" t="s">
        <v>85</v>
      </c>
      <c r="BP103" t="s">
        <v>85</v>
      </c>
      <c r="BQ103" t="s">
        <v>186</v>
      </c>
      <c r="BR103">
        <v>3</v>
      </c>
      <c r="BS103" t="s">
        <v>184</v>
      </c>
      <c r="BU103" t="s">
        <v>184</v>
      </c>
      <c r="BV103" t="s">
        <v>91</v>
      </c>
      <c r="BW103" t="s">
        <v>138</v>
      </c>
      <c r="BX103" t="s">
        <v>138</v>
      </c>
      <c r="BY103" t="s">
        <v>84</v>
      </c>
      <c r="BZ103" t="s">
        <v>85</v>
      </c>
      <c r="CA103">
        <v>178</v>
      </c>
      <c r="CB103">
        <v>79</v>
      </c>
      <c r="CC103" t="s">
        <v>83</v>
      </c>
      <c r="CL103" t="s">
        <v>84</v>
      </c>
      <c r="CM103" t="s">
        <v>187</v>
      </c>
      <c r="CN103" t="s">
        <v>89</v>
      </c>
      <c r="CO103" t="s">
        <v>99</v>
      </c>
      <c r="CP103" t="s">
        <v>97</v>
      </c>
      <c r="CQ103" t="s">
        <v>117</v>
      </c>
      <c r="CR103" t="s">
        <v>151</v>
      </c>
      <c r="CS103" t="s">
        <v>151</v>
      </c>
      <c r="CT103" t="s">
        <v>115</v>
      </c>
    </row>
    <row r="104" spans="1:99" ht="15" customHeight="1" x14ac:dyDescent="0.25">
      <c r="A104" s="3">
        <v>235</v>
      </c>
      <c r="B104" s="3" t="s">
        <v>82</v>
      </c>
      <c r="C104" t="s">
        <v>188</v>
      </c>
      <c r="E104"/>
      <c r="F104"/>
      <c r="J104" t="s">
        <v>84</v>
      </c>
      <c r="K104" t="s">
        <v>84</v>
      </c>
      <c r="L104" t="s">
        <v>85</v>
      </c>
      <c r="M104" t="s">
        <v>85</v>
      </c>
      <c r="N104" s="6">
        <v>60.28747433264887</v>
      </c>
      <c r="O104"/>
      <c r="P104" t="s">
        <v>192</v>
      </c>
      <c r="Q104" t="s">
        <v>98</v>
      </c>
      <c r="R104" t="s">
        <v>189</v>
      </c>
      <c r="S104"/>
      <c r="T104"/>
      <c r="X104" t="s">
        <v>193</v>
      </c>
      <c r="Y104">
        <v>431</v>
      </c>
      <c r="AC104" s="6">
        <v>2011</v>
      </c>
      <c r="AD104" s="6">
        <v>334</v>
      </c>
      <c r="AE104" t="s">
        <v>110</v>
      </c>
      <c r="AH104" t="s">
        <v>90</v>
      </c>
      <c r="AI104" t="s">
        <v>84</v>
      </c>
      <c r="AJ104" t="s">
        <v>100</v>
      </c>
      <c r="AM104" t="s">
        <v>95</v>
      </c>
      <c r="AN104" t="s">
        <v>88</v>
      </c>
      <c r="AO104" t="s">
        <v>85</v>
      </c>
      <c r="AS104" t="s">
        <v>84</v>
      </c>
      <c r="AT104" t="s">
        <v>84</v>
      </c>
      <c r="AV104" t="s">
        <v>195</v>
      </c>
      <c r="AW104" t="s">
        <v>96</v>
      </c>
      <c r="AX104" t="s">
        <v>85</v>
      </c>
      <c r="AY104" t="s">
        <v>85</v>
      </c>
      <c r="AZ104" t="s">
        <v>85</v>
      </c>
      <c r="BA104">
        <v>18</v>
      </c>
      <c r="BD104" t="s">
        <v>194</v>
      </c>
      <c r="BG104" t="s">
        <v>191</v>
      </c>
      <c r="BI104" t="s">
        <v>86</v>
      </c>
      <c r="BJ104" t="s">
        <v>118</v>
      </c>
      <c r="BK104" t="s">
        <v>85</v>
      </c>
      <c r="BL104" t="s">
        <v>84</v>
      </c>
      <c r="BM104" t="s">
        <v>84</v>
      </c>
      <c r="BN104" t="s">
        <v>84</v>
      </c>
      <c r="BP104" t="s">
        <v>85</v>
      </c>
      <c r="BQ104" t="s">
        <v>186</v>
      </c>
      <c r="BR104">
        <v>18</v>
      </c>
      <c r="BS104" t="s">
        <v>190</v>
      </c>
      <c r="BU104" t="s">
        <v>196</v>
      </c>
      <c r="BV104" t="s">
        <v>91</v>
      </c>
      <c r="BW104" t="s">
        <v>88</v>
      </c>
      <c r="BX104" t="s">
        <v>88</v>
      </c>
      <c r="BY104" t="s">
        <v>84</v>
      </c>
      <c r="BZ104" t="s">
        <v>84</v>
      </c>
      <c r="CA104">
        <v>183</v>
      </c>
      <c r="CB104">
        <v>116</v>
      </c>
      <c r="CC104" t="s">
        <v>83</v>
      </c>
      <c r="CE104" t="s">
        <v>157</v>
      </c>
      <c r="CL104" t="s">
        <v>85</v>
      </c>
      <c r="CN104" t="s">
        <v>114</v>
      </c>
      <c r="CO104" t="s">
        <v>99</v>
      </c>
      <c r="CP104" t="s">
        <v>97</v>
      </c>
      <c r="CQ104" t="s">
        <v>117</v>
      </c>
      <c r="CT104" t="s">
        <v>92</v>
      </c>
    </row>
    <row r="105" spans="1:99" ht="15" customHeight="1" x14ac:dyDescent="0.25">
      <c r="A105" s="3">
        <v>235</v>
      </c>
      <c r="B105" s="3" t="s">
        <v>82</v>
      </c>
      <c r="C105" t="s">
        <v>198</v>
      </c>
      <c r="D105" t="s">
        <v>85</v>
      </c>
      <c r="E105"/>
      <c r="F105" t="s">
        <v>84</v>
      </c>
      <c r="G105" t="s">
        <v>84</v>
      </c>
      <c r="H105" t="s">
        <v>85</v>
      </c>
      <c r="I105" t="s">
        <v>85</v>
      </c>
      <c r="J105" t="s">
        <v>85</v>
      </c>
      <c r="K105" t="s">
        <v>85</v>
      </c>
      <c r="L105" t="s">
        <v>85</v>
      </c>
      <c r="M105" t="s">
        <v>85</v>
      </c>
      <c r="N105" s="6">
        <v>70.778918548939089</v>
      </c>
      <c r="O105">
        <v>16</v>
      </c>
      <c r="P105" t="s">
        <v>200</v>
      </c>
      <c r="Q105" t="s">
        <v>98</v>
      </c>
      <c r="R105" t="s">
        <v>189</v>
      </c>
      <c r="S105"/>
      <c r="T105"/>
      <c r="Y105">
        <v>307</v>
      </c>
      <c r="Z105">
        <v>144</v>
      </c>
      <c r="AC105" s="6">
        <v>2011</v>
      </c>
      <c r="AD105" s="6">
        <v>186</v>
      </c>
      <c r="AE105" t="s">
        <v>102</v>
      </c>
      <c r="AF105">
        <v>1</v>
      </c>
      <c r="AG105">
        <v>1</v>
      </c>
      <c r="AH105" t="s">
        <v>90</v>
      </c>
      <c r="AI105" t="s">
        <v>85</v>
      </c>
      <c r="AJ105" t="s">
        <v>100</v>
      </c>
      <c r="AM105" t="s">
        <v>95</v>
      </c>
      <c r="AO105" t="s">
        <v>85</v>
      </c>
      <c r="AS105" t="s">
        <v>84</v>
      </c>
      <c r="AT105" t="s">
        <v>104</v>
      </c>
      <c r="AV105" t="s">
        <v>197</v>
      </c>
      <c r="AW105" t="s">
        <v>96</v>
      </c>
      <c r="AX105" t="s">
        <v>85</v>
      </c>
      <c r="AY105" t="s">
        <v>84</v>
      </c>
      <c r="AZ105" t="s">
        <v>84</v>
      </c>
      <c r="BA105">
        <v>25</v>
      </c>
      <c r="BB105">
        <v>80</v>
      </c>
      <c r="BG105" t="s">
        <v>191</v>
      </c>
      <c r="BI105" t="s">
        <v>121</v>
      </c>
      <c r="BJ105" t="s">
        <v>118</v>
      </c>
      <c r="BL105" t="s">
        <v>84</v>
      </c>
      <c r="BQ105" t="s">
        <v>202</v>
      </c>
      <c r="BR105">
        <v>4</v>
      </c>
      <c r="BV105" t="s">
        <v>91</v>
      </c>
      <c r="BW105" t="s">
        <v>88</v>
      </c>
      <c r="BX105" t="s">
        <v>88</v>
      </c>
      <c r="BY105" t="s">
        <v>84</v>
      </c>
      <c r="BZ105" t="s">
        <v>84</v>
      </c>
      <c r="CA105">
        <v>188</v>
      </c>
      <c r="CB105">
        <v>98</v>
      </c>
      <c r="CC105" t="s">
        <v>83</v>
      </c>
      <c r="CE105" t="s">
        <v>201</v>
      </c>
      <c r="CL105" t="s">
        <v>85</v>
      </c>
      <c r="CM105" t="s">
        <v>187</v>
      </c>
      <c r="CN105" t="s">
        <v>199</v>
      </c>
      <c r="CO105" t="s">
        <v>99</v>
      </c>
      <c r="CP105" t="s">
        <v>97</v>
      </c>
      <c r="CQ105" t="s">
        <v>117</v>
      </c>
      <c r="CR105" t="s">
        <v>151</v>
      </c>
      <c r="CS105" t="s">
        <v>151</v>
      </c>
      <c r="CT105" t="s">
        <v>92</v>
      </c>
      <c r="CU105">
        <v>1996</v>
      </c>
    </row>
    <row r="106" spans="1:99" ht="15" customHeight="1" x14ac:dyDescent="0.25">
      <c r="A106" s="3">
        <v>235</v>
      </c>
      <c r="B106" s="3" t="s">
        <v>82</v>
      </c>
      <c r="C106" t="s">
        <v>203</v>
      </c>
      <c r="E106"/>
      <c r="F106" t="s">
        <v>84</v>
      </c>
      <c r="G106" t="s">
        <v>84</v>
      </c>
      <c r="J106" t="s">
        <v>85</v>
      </c>
      <c r="K106" t="s">
        <v>85</v>
      </c>
      <c r="L106" t="s">
        <v>85</v>
      </c>
      <c r="M106" t="s">
        <v>85</v>
      </c>
      <c r="N106" s="6">
        <v>79.860369609856264</v>
      </c>
      <c r="O106">
        <v>15</v>
      </c>
      <c r="P106" t="s">
        <v>132</v>
      </c>
      <c r="Q106" t="s">
        <v>98</v>
      </c>
      <c r="R106" t="s">
        <v>204</v>
      </c>
      <c r="S106"/>
      <c r="T106"/>
      <c r="Y106">
        <v>214</v>
      </c>
      <c r="Z106">
        <v>110</v>
      </c>
      <c r="AC106" s="6">
        <v>2011</v>
      </c>
      <c r="AD106" s="6">
        <v>208</v>
      </c>
      <c r="AE106" t="s">
        <v>102</v>
      </c>
      <c r="AF106">
        <v>1</v>
      </c>
      <c r="AG106">
        <v>1</v>
      </c>
      <c r="AH106" t="s">
        <v>206</v>
      </c>
      <c r="AJ106" t="s">
        <v>100</v>
      </c>
      <c r="AK106">
        <v>6</v>
      </c>
      <c r="AL106">
        <v>6</v>
      </c>
      <c r="AM106" t="s">
        <v>95</v>
      </c>
      <c r="AO106" t="s">
        <v>84</v>
      </c>
      <c r="AS106" t="s">
        <v>84</v>
      </c>
      <c r="AT106" t="s">
        <v>104</v>
      </c>
      <c r="AV106" t="s">
        <v>169</v>
      </c>
      <c r="AW106" t="s">
        <v>96</v>
      </c>
      <c r="AX106" t="s">
        <v>85</v>
      </c>
      <c r="AY106" t="s">
        <v>85</v>
      </c>
      <c r="AZ106" t="s">
        <v>85</v>
      </c>
      <c r="BA106">
        <v>28</v>
      </c>
      <c r="BB106">
        <v>5</v>
      </c>
      <c r="BG106" t="s">
        <v>93</v>
      </c>
      <c r="BH106" t="s">
        <v>126</v>
      </c>
      <c r="BI106" t="s">
        <v>112</v>
      </c>
      <c r="BJ106" t="s">
        <v>133</v>
      </c>
      <c r="BL106" t="s">
        <v>85</v>
      </c>
      <c r="BR106">
        <v>0</v>
      </c>
      <c r="BV106" t="s">
        <v>91</v>
      </c>
      <c r="BW106" t="s">
        <v>138</v>
      </c>
      <c r="BX106" t="s">
        <v>138</v>
      </c>
      <c r="BY106" t="s">
        <v>85</v>
      </c>
      <c r="BZ106" t="s">
        <v>84</v>
      </c>
      <c r="CA106">
        <v>170</v>
      </c>
      <c r="CB106">
        <v>70</v>
      </c>
      <c r="CC106" t="s">
        <v>83</v>
      </c>
      <c r="CE106" t="s">
        <v>157</v>
      </c>
      <c r="CL106" t="s">
        <v>85</v>
      </c>
      <c r="CM106" t="s">
        <v>197</v>
      </c>
      <c r="CN106" t="s">
        <v>205</v>
      </c>
      <c r="CO106" t="s">
        <v>99</v>
      </c>
      <c r="CP106" t="s">
        <v>97</v>
      </c>
      <c r="CQ106" t="s">
        <v>117</v>
      </c>
      <c r="CR106" t="s">
        <v>151</v>
      </c>
      <c r="CS106" t="s">
        <v>151</v>
      </c>
      <c r="CT106" t="s">
        <v>92</v>
      </c>
      <c r="CU106">
        <v>1962</v>
      </c>
    </row>
    <row r="107" spans="1:99" ht="15" customHeight="1" x14ac:dyDescent="0.25">
      <c r="A107" s="3">
        <v>235</v>
      </c>
      <c r="B107" s="3" t="s">
        <v>82</v>
      </c>
      <c r="C107" t="s">
        <v>207</v>
      </c>
      <c r="D107" t="s">
        <v>85</v>
      </c>
      <c r="E107"/>
      <c r="F107" t="s">
        <v>85</v>
      </c>
      <c r="G107" t="s">
        <v>85</v>
      </c>
      <c r="H107" t="s">
        <v>84</v>
      </c>
      <c r="I107" t="s">
        <v>84</v>
      </c>
      <c r="J107" t="s">
        <v>84</v>
      </c>
      <c r="K107" t="s">
        <v>84</v>
      </c>
      <c r="L107" t="s">
        <v>85</v>
      </c>
      <c r="M107" t="s">
        <v>85</v>
      </c>
      <c r="N107" s="6">
        <v>68.848733744010957</v>
      </c>
      <c r="O107">
        <v>11</v>
      </c>
      <c r="P107" t="s">
        <v>123</v>
      </c>
      <c r="Q107" t="s">
        <v>98</v>
      </c>
      <c r="R107" t="s">
        <v>208</v>
      </c>
      <c r="S107"/>
      <c r="T107"/>
      <c r="Y107">
        <v>175</v>
      </c>
      <c r="Z107">
        <v>143</v>
      </c>
      <c r="AB107">
        <v>168</v>
      </c>
      <c r="AC107" s="6">
        <v>2012</v>
      </c>
      <c r="AE107" t="s">
        <v>110</v>
      </c>
      <c r="AH107" t="s">
        <v>90</v>
      </c>
      <c r="AI107" t="s">
        <v>84</v>
      </c>
      <c r="AJ107" t="s">
        <v>100</v>
      </c>
      <c r="AM107" t="s">
        <v>95</v>
      </c>
      <c r="AN107" t="s">
        <v>88</v>
      </c>
      <c r="AO107" t="s">
        <v>85</v>
      </c>
      <c r="AS107" t="s">
        <v>84</v>
      </c>
      <c r="AT107" t="s">
        <v>104</v>
      </c>
      <c r="AV107" t="s">
        <v>169</v>
      </c>
      <c r="AW107" t="s">
        <v>96</v>
      </c>
      <c r="AX107" t="s">
        <v>85</v>
      </c>
      <c r="AY107" t="s">
        <v>84</v>
      </c>
      <c r="AZ107" t="s">
        <v>84</v>
      </c>
      <c r="BA107">
        <v>17</v>
      </c>
      <c r="BB107">
        <v>30</v>
      </c>
      <c r="BF107" t="s">
        <v>209</v>
      </c>
      <c r="BG107" t="s">
        <v>93</v>
      </c>
      <c r="BI107" t="s">
        <v>121</v>
      </c>
      <c r="BJ107" t="s">
        <v>101</v>
      </c>
      <c r="BL107" t="s">
        <v>85</v>
      </c>
      <c r="BR107">
        <v>1</v>
      </c>
      <c r="BV107" t="s">
        <v>91</v>
      </c>
      <c r="BW107" t="s">
        <v>119</v>
      </c>
      <c r="BX107" t="s">
        <v>119</v>
      </c>
      <c r="BY107" t="s">
        <v>85</v>
      </c>
      <c r="BZ107" t="s">
        <v>84</v>
      </c>
      <c r="CA107">
        <v>185</v>
      </c>
      <c r="CB107">
        <v>88</v>
      </c>
      <c r="CC107" t="s">
        <v>83</v>
      </c>
      <c r="CE107" t="s">
        <v>157</v>
      </c>
      <c r="CL107" t="s">
        <v>85</v>
      </c>
      <c r="CM107" t="s">
        <v>161</v>
      </c>
      <c r="CN107" t="s">
        <v>199</v>
      </c>
      <c r="CO107" t="s">
        <v>99</v>
      </c>
      <c r="CP107" t="s">
        <v>97</v>
      </c>
      <c r="CQ107" t="s">
        <v>117</v>
      </c>
      <c r="CR107" t="s">
        <v>171</v>
      </c>
      <c r="CS107" t="s">
        <v>171</v>
      </c>
      <c r="CT107" t="s">
        <v>115</v>
      </c>
      <c r="CU107">
        <v>1984</v>
      </c>
    </row>
    <row r="108" spans="1:99" ht="15" customHeight="1" x14ac:dyDescent="0.25">
      <c r="A108" s="3">
        <v>235</v>
      </c>
      <c r="B108" s="3" t="s">
        <v>82</v>
      </c>
      <c r="C108" t="s">
        <v>211</v>
      </c>
      <c r="E108"/>
      <c r="F108"/>
      <c r="J108" t="s">
        <v>84</v>
      </c>
      <c r="K108" t="s">
        <v>84</v>
      </c>
      <c r="L108" t="s">
        <v>85</v>
      </c>
      <c r="M108" t="s">
        <v>85</v>
      </c>
      <c r="N108" s="6">
        <v>60.246406570841891</v>
      </c>
      <c r="O108"/>
      <c r="P108" t="s">
        <v>213</v>
      </c>
      <c r="Q108" t="s">
        <v>98</v>
      </c>
      <c r="R108" t="s">
        <v>208</v>
      </c>
      <c r="S108"/>
      <c r="T108"/>
      <c r="X108" t="s">
        <v>193</v>
      </c>
      <c r="Y108">
        <v>166</v>
      </c>
      <c r="AC108" s="6">
        <v>2012</v>
      </c>
      <c r="AD108" s="6">
        <v>139</v>
      </c>
      <c r="AE108" t="s">
        <v>110</v>
      </c>
      <c r="AF108">
        <v>0</v>
      </c>
      <c r="AG108">
        <v>0</v>
      </c>
      <c r="AH108" t="s">
        <v>90</v>
      </c>
      <c r="AJ108" t="s">
        <v>100</v>
      </c>
      <c r="AM108" t="s">
        <v>95</v>
      </c>
      <c r="AO108" t="s">
        <v>85</v>
      </c>
      <c r="AS108" t="s">
        <v>84</v>
      </c>
      <c r="AT108" t="s">
        <v>84</v>
      </c>
      <c r="AV108" t="s">
        <v>169</v>
      </c>
      <c r="AW108" t="s">
        <v>96</v>
      </c>
      <c r="AX108" t="s">
        <v>85</v>
      </c>
      <c r="AY108" t="s">
        <v>85</v>
      </c>
      <c r="AZ108" t="s">
        <v>85</v>
      </c>
      <c r="BA108">
        <v>48</v>
      </c>
      <c r="BB108">
        <v>12</v>
      </c>
      <c r="BG108" t="s">
        <v>93</v>
      </c>
      <c r="BI108" t="s">
        <v>112</v>
      </c>
      <c r="BJ108" t="s">
        <v>133</v>
      </c>
      <c r="BL108" t="s">
        <v>85</v>
      </c>
      <c r="BR108">
        <v>0</v>
      </c>
      <c r="BS108" t="s">
        <v>212</v>
      </c>
      <c r="BU108" t="s">
        <v>214</v>
      </c>
      <c r="BV108" t="s">
        <v>91</v>
      </c>
      <c r="BW108" t="s">
        <v>88</v>
      </c>
      <c r="BX108" t="s">
        <v>88</v>
      </c>
      <c r="BY108" t="s">
        <v>85</v>
      </c>
      <c r="BZ108" t="s">
        <v>84</v>
      </c>
      <c r="CA108">
        <v>183</v>
      </c>
      <c r="CB108">
        <v>96</v>
      </c>
      <c r="CC108" t="s">
        <v>83</v>
      </c>
      <c r="CE108" t="s">
        <v>157</v>
      </c>
      <c r="CL108" t="s">
        <v>85</v>
      </c>
      <c r="CN108" t="s">
        <v>141</v>
      </c>
      <c r="CO108" t="s">
        <v>99</v>
      </c>
      <c r="CP108" t="s">
        <v>125</v>
      </c>
      <c r="CQ108" t="s">
        <v>124</v>
      </c>
      <c r="CT108" t="s">
        <v>92</v>
      </c>
      <c r="CU108">
        <v>2004</v>
      </c>
    </row>
    <row r="109" spans="1:99" ht="15" customHeight="1" x14ac:dyDescent="0.25">
      <c r="A109" s="3">
        <v>235</v>
      </c>
      <c r="B109" s="3" t="s">
        <v>82</v>
      </c>
      <c r="C109" t="s">
        <v>215</v>
      </c>
      <c r="D109" t="s">
        <v>84</v>
      </c>
      <c r="E109"/>
      <c r="F109" t="s">
        <v>84</v>
      </c>
      <c r="G109" t="s">
        <v>84</v>
      </c>
      <c r="H109" t="s">
        <v>84</v>
      </c>
      <c r="I109" t="s">
        <v>84</v>
      </c>
      <c r="J109" t="s">
        <v>84</v>
      </c>
      <c r="K109" t="s">
        <v>84</v>
      </c>
      <c r="L109" t="s">
        <v>85</v>
      </c>
      <c r="M109" t="s">
        <v>85</v>
      </c>
      <c r="N109" s="6">
        <v>62.113620807665981</v>
      </c>
      <c r="O109"/>
      <c r="P109" t="s">
        <v>185</v>
      </c>
      <c r="Q109" t="s">
        <v>218</v>
      </c>
      <c r="R109" t="s">
        <v>216</v>
      </c>
      <c r="S109"/>
      <c r="T109"/>
      <c r="X109" t="s">
        <v>217</v>
      </c>
      <c r="Y109">
        <v>1484</v>
      </c>
      <c r="Z109">
        <v>991</v>
      </c>
      <c r="AA109">
        <v>991</v>
      </c>
      <c r="AB109">
        <v>1423</v>
      </c>
      <c r="AC109" s="6">
        <v>2008</v>
      </c>
      <c r="AE109" t="s">
        <v>110</v>
      </c>
      <c r="AH109" t="s">
        <v>90</v>
      </c>
      <c r="AI109" t="s">
        <v>84</v>
      </c>
      <c r="AJ109" t="s">
        <v>100</v>
      </c>
      <c r="AK109">
        <v>6</v>
      </c>
      <c r="AL109">
        <v>6</v>
      </c>
      <c r="AM109" t="s">
        <v>95</v>
      </c>
      <c r="AN109" t="s">
        <v>88</v>
      </c>
      <c r="AO109" t="s">
        <v>84</v>
      </c>
      <c r="AS109" t="s">
        <v>84</v>
      </c>
      <c r="AT109" t="s">
        <v>104</v>
      </c>
      <c r="AV109" t="s">
        <v>169</v>
      </c>
      <c r="AW109" t="s">
        <v>96</v>
      </c>
      <c r="AX109" t="s">
        <v>85</v>
      </c>
      <c r="AY109" t="s">
        <v>84</v>
      </c>
      <c r="AZ109" t="s">
        <v>84</v>
      </c>
      <c r="BA109">
        <v>29</v>
      </c>
      <c r="BB109">
        <v>60</v>
      </c>
      <c r="BC109">
        <v>40</v>
      </c>
      <c r="BF109" t="s">
        <v>220</v>
      </c>
      <c r="BG109" t="s">
        <v>93</v>
      </c>
      <c r="BH109" t="s">
        <v>126</v>
      </c>
      <c r="BI109" t="s">
        <v>121</v>
      </c>
      <c r="BJ109" t="s">
        <v>118</v>
      </c>
      <c r="BL109" t="s">
        <v>85</v>
      </c>
      <c r="BR109">
        <v>5</v>
      </c>
      <c r="BS109" t="s">
        <v>217</v>
      </c>
      <c r="BU109" t="s">
        <v>219</v>
      </c>
      <c r="BV109" t="s">
        <v>91</v>
      </c>
      <c r="BW109" t="s">
        <v>128</v>
      </c>
      <c r="BX109" t="s">
        <v>128</v>
      </c>
      <c r="BY109" t="s">
        <v>84</v>
      </c>
      <c r="BZ109" t="s">
        <v>85</v>
      </c>
      <c r="CA109">
        <v>196</v>
      </c>
      <c r="CB109">
        <v>89</v>
      </c>
      <c r="CC109" t="s">
        <v>83</v>
      </c>
      <c r="CE109" t="s">
        <v>168</v>
      </c>
      <c r="CL109" t="s">
        <v>84</v>
      </c>
      <c r="CM109" t="s">
        <v>161</v>
      </c>
      <c r="CN109" t="s">
        <v>141</v>
      </c>
      <c r="CO109" t="s">
        <v>99</v>
      </c>
      <c r="CP109" t="s">
        <v>97</v>
      </c>
      <c r="CQ109" t="s">
        <v>117</v>
      </c>
      <c r="CR109" t="s">
        <v>171</v>
      </c>
      <c r="CS109" t="s">
        <v>171</v>
      </c>
      <c r="CT109" t="s">
        <v>115</v>
      </c>
      <c r="CU109">
        <v>2008</v>
      </c>
    </row>
    <row r="110" spans="1:99" ht="15" customHeight="1" x14ac:dyDescent="0.25">
      <c r="A110" s="3">
        <v>235</v>
      </c>
      <c r="B110" s="3" t="s">
        <v>82</v>
      </c>
      <c r="C110" t="s">
        <v>222</v>
      </c>
      <c r="D110" t="s">
        <v>85</v>
      </c>
      <c r="E110"/>
      <c r="F110" t="s">
        <v>84</v>
      </c>
      <c r="G110" t="s">
        <v>84</v>
      </c>
      <c r="H110" t="s">
        <v>84</v>
      </c>
      <c r="I110" t="s">
        <v>84</v>
      </c>
      <c r="J110" t="s">
        <v>84</v>
      </c>
      <c r="K110" t="s">
        <v>84</v>
      </c>
      <c r="L110" t="s">
        <v>85</v>
      </c>
      <c r="M110" t="s">
        <v>85</v>
      </c>
      <c r="N110" s="6">
        <v>68.388774811772763</v>
      </c>
      <c r="O110">
        <v>19</v>
      </c>
      <c r="P110" t="s">
        <v>213</v>
      </c>
      <c r="Q110" t="s">
        <v>98</v>
      </c>
      <c r="R110"/>
      <c r="S110"/>
      <c r="T110"/>
      <c r="X110" t="s">
        <v>193</v>
      </c>
      <c r="Y110">
        <v>678</v>
      </c>
      <c r="Z110">
        <v>372</v>
      </c>
      <c r="AB110">
        <v>602</v>
      </c>
      <c r="AC110" s="6">
        <v>2010</v>
      </c>
      <c r="AE110" t="s">
        <v>110</v>
      </c>
      <c r="AH110" t="s">
        <v>90</v>
      </c>
      <c r="AI110" t="s">
        <v>85</v>
      </c>
      <c r="AJ110" t="s">
        <v>100</v>
      </c>
      <c r="AK110">
        <v>6</v>
      </c>
      <c r="AL110">
        <v>6</v>
      </c>
      <c r="AM110" t="s">
        <v>95</v>
      </c>
      <c r="AO110" t="s">
        <v>84</v>
      </c>
      <c r="AS110" t="s">
        <v>84</v>
      </c>
      <c r="AT110" t="s">
        <v>84</v>
      </c>
      <c r="AV110" t="s">
        <v>169</v>
      </c>
      <c r="AW110" t="s">
        <v>96</v>
      </c>
      <c r="AX110" t="s">
        <v>85</v>
      </c>
      <c r="AY110" t="s">
        <v>84</v>
      </c>
      <c r="AZ110" t="s">
        <v>84</v>
      </c>
      <c r="BA110">
        <v>16</v>
      </c>
      <c r="BB110">
        <v>40</v>
      </c>
      <c r="BF110" t="s">
        <v>209</v>
      </c>
      <c r="BG110" t="s">
        <v>93</v>
      </c>
      <c r="BH110" t="s">
        <v>126</v>
      </c>
      <c r="BI110" t="s">
        <v>86</v>
      </c>
      <c r="BJ110" t="s">
        <v>118</v>
      </c>
      <c r="BL110" t="s">
        <v>84</v>
      </c>
      <c r="BQ110" t="s">
        <v>202</v>
      </c>
      <c r="BR110">
        <v>4</v>
      </c>
      <c r="BS110" t="s">
        <v>223</v>
      </c>
      <c r="BU110" t="s">
        <v>223</v>
      </c>
      <c r="BV110" t="s">
        <v>91</v>
      </c>
      <c r="BW110" t="s">
        <v>88</v>
      </c>
      <c r="BX110" t="s">
        <v>88</v>
      </c>
      <c r="BY110" t="s">
        <v>84</v>
      </c>
      <c r="BZ110" t="s">
        <v>85</v>
      </c>
      <c r="CA110">
        <v>183</v>
      </c>
      <c r="CB110">
        <v>103</v>
      </c>
      <c r="CC110" t="s">
        <v>83</v>
      </c>
      <c r="CL110" t="s">
        <v>84</v>
      </c>
      <c r="CM110" t="s">
        <v>161</v>
      </c>
      <c r="CN110" t="s">
        <v>141</v>
      </c>
      <c r="CO110" t="s">
        <v>99</v>
      </c>
      <c r="CP110" t="s">
        <v>97</v>
      </c>
      <c r="CQ110" t="s">
        <v>117</v>
      </c>
      <c r="CR110" t="s">
        <v>171</v>
      </c>
      <c r="CS110" t="s">
        <v>171</v>
      </c>
      <c r="CT110" t="s">
        <v>115</v>
      </c>
      <c r="CU110">
        <v>2001</v>
      </c>
    </row>
    <row r="111" spans="1:99" ht="15" customHeight="1" x14ac:dyDescent="0.25">
      <c r="A111" s="3">
        <v>235</v>
      </c>
      <c r="B111" s="3" t="s">
        <v>82</v>
      </c>
      <c r="C111" t="s">
        <v>224</v>
      </c>
      <c r="E111"/>
      <c r="F111"/>
      <c r="J111" t="s">
        <v>84</v>
      </c>
      <c r="K111" t="s">
        <v>84</v>
      </c>
      <c r="L111" t="s">
        <v>85</v>
      </c>
      <c r="M111" t="s">
        <v>85</v>
      </c>
      <c r="N111" s="6">
        <v>66.82546201232033</v>
      </c>
      <c r="O111"/>
      <c r="P111" t="s">
        <v>227</v>
      </c>
      <c r="Q111" t="s">
        <v>98</v>
      </c>
      <c r="R111"/>
      <c r="S111"/>
      <c r="T111"/>
      <c r="X111" t="s">
        <v>226</v>
      </c>
      <c r="Y111">
        <v>164</v>
      </c>
      <c r="AC111" s="6">
        <v>2012</v>
      </c>
      <c r="AD111" s="6">
        <v>60</v>
      </c>
      <c r="AE111" t="s">
        <v>110</v>
      </c>
      <c r="AH111" t="s">
        <v>90</v>
      </c>
      <c r="AI111" t="s">
        <v>84</v>
      </c>
      <c r="AJ111" t="s">
        <v>100</v>
      </c>
      <c r="AM111" t="s">
        <v>95</v>
      </c>
      <c r="AN111" t="s">
        <v>88</v>
      </c>
      <c r="AO111" t="s">
        <v>85</v>
      </c>
      <c r="AS111" t="s">
        <v>84</v>
      </c>
      <c r="AT111" t="s">
        <v>84</v>
      </c>
      <c r="AV111" t="s">
        <v>169</v>
      </c>
      <c r="AW111" t="s">
        <v>96</v>
      </c>
      <c r="AX111" t="s">
        <v>85</v>
      </c>
      <c r="AY111" t="s">
        <v>85</v>
      </c>
      <c r="AZ111" t="s">
        <v>85</v>
      </c>
      <c r="BA111">
        <v>28</v>
      </c>
      <c r="BB111">
        <v>30</v>
      </c>
      <c r="BG111" t="s">
        <v>93</v>
      </c>
      <c r="BI111" t="s">
        <v>225</v>
      </c>
      <c r="BJ111" t="s">
        <v>127</v>
      </c>
      <c r="BL111" t="s">
        <v>85</v>
      </c>
      <c r="BR111">
        <v>22</v>
      </c>
      <c r="BS111" t="s">
        <v>226</v>
      </c>
      <c r="BU111" t="s">
        <v>228</v>
      </c>
      <c r="BV111" t="s">
        <v>91</v>
      </c>
      <c r="BW111" t="s">
        <v>88</v>
      </c>
      <c r="BX111" t="s">
        <v>88</v>
      </c>
      <c r="BY111" t="s">
        <v>84</v>
      </c>
      <c r="BZ111" t="s">
        <v>84</v>
      </c>
      <c r="CA111">
        <v>173</v>
      </c>
      <c r="CB111">
        <v>87</v>
      </c>
      <c r="CC111" t="s">
        <v>83</v>
      </c>
      <c r="CL111" t="s">
        <v>85</v>
      </c>
      <c r="CN111" t="s">
        <v>141</v>
      </c>
      <c r="CO111" t="s">
        <v>99</v>
      </c>
      <c r="CP111" t="s">
        <v>97</v>
      </c>
      <c r="CQ111" t="s">
        <v>117</v>
      </c>
      <c r="CT111" t="s">
        <v>92</v>
      </c>
      <c r="CU111">
        <v>2011</v>
      </c>
    </row>
    <row r="112" spans="1:99" ht="15" customHeight="1" x14ac:dyDescent="0.25">
      <c r="A112" s="3">
        <v>235</v>
      </c>
      <c r="B112" s="3" t="s">
        <v>82</v>
      </c>
      <c r="C112" t="s">
        <v>231</v>
      </c>
      <c r="E112"/>
      <c r="F112"/>
      <c r="J112" t="s">
        <v>85</v>
      </c>
      <c r="K112" t="s">
        <v>85</v>
      </c>
      <c r="L112" t="s">
        <v>85</v>
      </c>
      <c r="M112" t="s">
        <v>85</v>
      </c>
      <c r="N112" s="6">
        <v>66.01505817932923</v>
      </c>
      <c r="O112"/>
      <c r="P112" t="s">
        <v>94</v>
      </c>
      <c r="Q112" t="s">
        <v>98</v>
      </c>
      <c r="R112"/>
      <c r="S112"/>
      <c r="T112"/>
      <c r="W112" t="s">
        <v>87</v>
      </c>
      <c r="X112" t="s">
        <v>234</v>
      </c>
      <c r="Y112">
        <v>190</v>
      </c>
      <c r="AC112" s="6">
        <v>2012</v>
      </c>
      <c r="AD112" s="6">
        <v>26</v>
      </c>
      <c r="AE112" t="s">
        <v>110</v>
      </c>
      <c r="AF112">
        <v>1</v>
      </c>
      <c r="AG112">
        <v>1</v>
      </c>
      <c r="AH112" t="s">
        <v>90</v>
      </c>
      <c r="AJ112" t="s">
        <v>100</v>
      </c>
      <c r="AM112" t="s">
        <v>95</v>
      </c>
      <c r="AP112">
        <v>90</v>
      </c>
      <c r="AQ112">
        <v>90</v>
      </c>
      <c r="AS112" t="s">
        <v>85</v>
      </c>
      <c r="AT112" t="s">
        <v>85</v>
      </c>
      <c r="AW112" t="s">
        <v>96</v>
      </c>
      <c r="AX112" t="s">
        <v>85</v>
      </c>
      <c r="AY112" t="s">
        <v>85</v>
      </c>
      <c r="AZ112" t="s">
        <v>85</v>
      </c>
      <c r="BL112" t="s">
        <v>85</v>
      </c>
      <c r="BP112" t="s">
        <v>85</v>
      </c>
      <c r="BS112" t="s">
        <v>233</v>
      </c>
      <c r="BV112" t="s">
        <v>91</v>
      </c>
      <c r="BW112" t="s">
        <v>128</v>
      </c>
      <c r="BX112" t="s">
        <v>128</v>
      </c>
      <c r="BY112" t="s">
        <v>85</v>
      </c>
      <c r="BZ112" t="s">
        <v>84</v>
      </c>
      <c r="CA112">
        <v>189</v>
      </c>
      <c r="CB112">
        <v>74</v>
      </c>
      <c r="CC112" t="s">
        <v>232</v>
      </c>
      <c r="CL112" t="s">
        <v>85</v>
      </c>
      <c r="CN112" t="s">
        <v>114</v>
      </c>
      <c r="CO112" t="s">
        <v>99</v>
      </c>
      <c r="CP112" t="s">
        <v>107</v>
      </c>
      <c r="CQ112" t="s">
        <v>117</v>
      </c>
      <c r="CT112" t="s">
        <v>92</v>
      </c>
    </row>
    <row r="113" spans="1:99" ht="15" customHeight="1" x14ac:dyDescent="0.25">
      <c r="A113" s="3">
        <v>235</v>
      </c>
      <c r="B113" s="3" t="s">
        <v>82</v>
      </c>
      <c r="C113" t="s">
        <v>498</v>
      </c>
      <c r="E113"/>
      <c r="F113"/>
      <c r="J113" t="s">
        <v>88</v>
      </c>
      <c r="K113" t="s">
        <v>88</v>
      </c>
      <c r="L113" t="s">
        <v>88</v>
      </c>
      <c r="M113" t="s">
        <v>88</v>
      </c>
      <c r="N113" s="6">
        <v>70.151950718685825</v>
      </c>
      <c r="O113">
        <v>30</v>
      </c>
      <c r="P113" t="s">
        <v>267</v>
      </c>
      <c r="Q113" t="s">
        <v>98</v>
      </c>
      <c r="R113"/>
      <c r="S113"/>
      <c r="T113"/>
      <c r="X113" t="s">
        <v>248</v>
      </c>
      <c r="Y113">
        <v>638</v>
      </c>
      <c r="AC113" s="6">
        <v>2010</v>
      </c>
      <c r="AD113" s="6">
        <v>88</v>
      </c>
      <c r="AE113" t="s">
        <v>110</v>
      </c>
      <c r="AF113">
        <v>1</v>
      </c>
      <c r="AG113">
        <v>1</v>
      </c>
      <c r="AH113" t="s">
        <v>90</v>
      </c>
      <c r="AI113" t="s">
        <v>85</v>
      </c>
      <c r="AJ113" t="s">
        <v>100</v>
      </c>
      <c r="AK113">
        <v>6</v>
      </c>
      <c r="AL113">
        <v>6</v>
      </c>
      <c r="AM113" t="s">
        <v>95</v>
      </c>
      <c r="AO113" t="s">
        <v>84</v>
      </c>
      <c r="AP113">
        <v>80</v>
      </c>
      <c r="AQ113">
        <v>80</v>
      </c>
      <c r="AS113" t="s">
        <v>84</v>
      </c>
      <c r="AT113" t="s">
        <v>84</v>
      </c>
      <c r="AW113" t="s">
        <v>96</v>
      </c>
      <c r="AX113" t="s">
        <v>85</v>
      </c>
      <c r="AY113" t="s">
        <v>85</v>
      </c>
      <c r="AZ113" t="s">
        <v>85</v>
      </c>
      <c r="BA113">
        <v>2</v>
      </c>
      <c r="BB113">
        <v>30</v>
      </c>
      <c r="BC113">
        <v>20</v>
      </c>
      <c r="BG113" t="s">
        <v>122</v>
      </c>
      <c r="BH113" t="s">
        <v>159</v>
      </c>
      <c r="BI113" t="s">
        <v>130</v>
      </c>
      <c r="BJ113" t="s">
        <v>133</v>
      </c>
      <c r="BL113" t="s">
        <v>85</v>
      </c>
      <c r="BR113">
        <v>0</v>
      </c>
      <c r="BS113" t="s">
        <v>289</v>
      </c>
      <c r="BV113" t="s">
        <v>91</v>
      </c>
      <c r="BW113" t="s">
        <v>138</v>
      </c>
      <c r="BX113" t="s">
        <v>138</v>
      </c>
      <c r="BY113" t="s">
        <v>85</v>
      </c>
      <c r="BZ113" t="s">
        <v>84</v>
      </c>
      <c r="CA113">
        <v>175</v>
      </c>
      <c r="CB113">
        <v>86</v>
      </c>
      <c r="CC113" t="s">
        <v>83</v>
      </c>
      <c r="CL113" t="s">
        <v>85</v>
      </c>
      <c r="CN113" t="s">
        <v>141</v>
      </c>
      <c r="CO113" t="s">
        <v>99</v>
      </c>
      <c r="CP113" t="s">
        <v>107</v>
      </c>
      <c r="CQ113" t="s">
        <v>88</v>
      </c>
      <c r="CT113" t="s">
        <v>92</v>
      </c>
      <c r="CU113">
        <v>2001</v>
      </c>
    </row>
    <row r="114" spans="1:99" ht="15" customHeight="1" x14ac:dyDescent="0.25">
      <c r="A114" s="3">
        <v>235</v>
      </c>
      <c r="B114" s="3" t="s">
        <v>82</v>
      </c>
      <c r="C114" t="s">
        <v>558</v>
      </c>
      <c r="E114"/>
      <c r="F114"/>
      <c r="J114" t="s">
        <v>88</v>
      </c>
      <c r="K114" t="s">
        <v>88</v>
      </c>
      <c r="L114" t="s">
        <v>88</v>
      </c>
      <c r="M114" t="s">
        <v>88</v>
      </c>
      <c r="N114" s="6">
        <v>79.613963039014379</v>
      </c>
      <c r="O114"/>
      <c r="P114" t="s">
        <v>123</v>
      </c>
      <c r="Q114" t="s">
        <v>98</v>
      </c>
      <c r="R114"/>
      <c r="S114"/>
      <c r="T114"/>
      <c r="W114" t="s">
        <v>131</v>
      </c>
      <c r="X114" t="s">
        <v>239</v>
      </c>
      <c r="Y114">
        <v>349</v>
      </c>
      <c r="AC114" s="6">
        <v>2011</v>
      </c>
      <c r="AD114" s="6">
        <v>40</v>
      </c>
      <c r="AE114" t="s">
        <v>110</v>
      </c>
      <c r="AF114">
        <v>2</v>
      </c>
      <c r="AG114">
        <v>2</v>
      </c>
      <c r="AH114" t="s">
        <v>90</v>
      </c>
      <c r="AI114" t="s">
        <v>88</v>
      </c>
      <c r="AJ114" t="s">
        <v>100</v>
      </c>
      <c r="AM114" t="s">
        <v>95</v>
      </c>
      <c r="AO114" t="s">
        <v>85</v>
      </c>
      <c r="AP114">
        <v>60</v>
      </c>
      <c r="AQ114">
        <v>60</v>
      </c>
      <c r="AS114" t="s">
        <v>84</v>
      </c>
      <c r="AT114" t="s">
        <v>85</v>
      </c>
      <c r="AW114" t="s">
        <v>96</v>
      </c>
      <c r="AX114" t="s">
        <v>85</v>
      </c>
      <c r="AY114" t="s">
        <v>85</v>
      </c>
      <c r="AZ114" t="s">
        <v>85</v>
      </c>
      <c r="BA114">
        <v>6</v>
      </c>
      <c r="BG114" t="s">
        <v>122</v>
      </c>
      <c r="BI114" t="s">
        <v>130</v>
      </c>
      <c r="BJ114" t="s">
        <v>133</v>
      </c>
      <c r="BL114" t="s">
        <v>85</v>
      </c>
      <c r="BR114">
        <v>0</v>
      </c>
      <c r="BV114" t="s">
        <v>91</v>
      </c>
      <c r="BW114" t="s">
        <v>138</v>
      </c>
      <c r="BX114" t="s">
        <v>138</v>
      </c>
      <c r="BY114" t="s">
        <v>85</v>
      </c>
      <c r="BZ114" t="s">
        <v>84</v>
      </c>
      <c r="CA114">
        <v>183</v>
      </c>
      <c r="CB114">
        <v>130</v>
      </c>
      <c r="CC114" t="s">
        <v>83</v>
      </c>
      <c r="CL114" t="s">
        <v>85</v>
      </c>
      <c r="CN114" t="s">
        <v>89</v>
      </c>
      <c r="CO114" t="s">
        <v>99</v>
      </c>
      <c r="CP114" t="s">
        <v>107</v>
      </c>
      <c r="CQ114" t="s">
        <v>124</v>
      </c>
      <c r="CT114" t="s">
        <v>92</v>
      </c>
    </row>
    <row r="115" spans="1:99" ht="15" customHeight="1" x14ac:dyDescent="0.25">
      <c r="A115" s="3">
        <v>235</v>
      </c>
      <c r="B115" s="3" t="s">
        <v>82</v>
      </c>
      <c r="C115" t="s">
        <v>140</v>
      </c>
      <c r="E115"/>
      <c r="F115"/>
      <c r="J115" t="s">
        <v>88</v>
      </c>
      <c r="K115" t="s">
        <v>88</v>
      </c>
      <c r="L115" t="s">
        <v>88</v>
      </c>
      <c r="M115" t="s">
        <v>88</v>
      </c>
      <c r="N115" s="6">
        <v>59.362080766598218</v>
      </c>
      <c r="O115"/>
      <c r="P115" t="s">
        <v>143</v>
      </c>
      <c r="Q115" t="s">
        <v>98</v>
      </c>
      <c r="R115"/>
      <c r="S115"/>
      <c r="T115"/>
      <c r="W115" t="s">
        <v>131</v>
      </c>
      <c r="X115" t="s">
        <v>144</v>
      </c>
      <c r="Y115">
        <v>288</v>
      </c>
      <c r="AC115" s="6">
        <v>2011</v>
      </c>
      <c r="AD115" s="6">
        <v>42</v>
      </c>
      <c r="AE115" t="s">
        <v>110</v>
      </c>
      <c r="AF115">
        <v>1</v>
      </c>
      <c r="AG115">
        <v>1</v>
      </c>
      <c r="AH115" t="s">
        <v>90</v>
      </c>
      <c r="AI115" t="s">
        <v>88</v>
      </c>
      <c r="AJ115" t="s">
        <v>100</v>
      </c>
      <c r="AM115" t="s">
        <v>95</v>
      </c>
      <c r="AO115" t="s">
        <v>85</v>
      </c>
      <c r="AP115">
        <v>80</v>
      </c>
      <c r="AQ115">
        <v>80</v>
      </c>
      <c r="AS115" t="s">
        <v>84</v>
      </c>
      <c r="AT115" t="s">
        <v>84</v>
      </c>
      <c r="AW115" t="s">
        <v>96</v>
      </c>
      <c r="AX115" t="s">
        <v>85</v>
      </c>
      <c r="AY115" t="s">
        <v>85</v>
      </c>
      <c r="AZ115" t="s">
        <v>85</v>
      </c>
      <c r="BA115">
        <v>9</v>
      </c>
      <c r="BG115" t="s">
        <v>122</v>
      </c>
      <c r="BI115" t="s">
        <v>130</v>
      </c>
      <c r="BJ115" t="s">
        <v>133</v>
      </c>
      <c r="BL115" t="s">
        <v>85</v>
      </c>
      <c r="BR115">
        <v>0</v>
      </c>
      <c r="BS115" t="s">
        <v>142</v>
      </c>
      <c r="BV115" t="s">
        <v>91</v>
      </c>
      <c r="BW115" t="s">
        <v>138</v>
      </c>
      <c r="BX115" t="s">
        <v>138</v>
      </c>
      <c r="BY115" t="s">
        <v>85</v>
      </c>
      <c r="BZ115" t="s">
        <v>84</v>
      </c>
      <c r="CA115">
        <v>175</v>
      </c>
      <c r="CB115">
        <v>111</v>
      </c>
      <c r="CC115" t="s">
        <v>83</v>
      </c>
      <c r="CL115" t="s">
        <v>85</v>
      </c>
      <c r="CN115" t="s">
        <v>141</v>
      </c>
      <c r="CO115" t="s">
        <v>99</v>
      </c>
      <c r="CP115" t="s">
        <v>107</v>
      </c>
      <c r="CQ115" t="s">
        <v>124</v>
      </c>
      <c r="CT115" t="s">
        <v>92</v>
      </c>
      <c r="CU115">
        <v>1996</v>
      </c>
    </row>
    <row r="116" spans="1:99" ht="15" customHeight="1" x14ac:dyDescent="0.25">
      <c r="A116" s="3">
        <v>235</v>
      </c>
      <c r="B116" s="3" t="s">
        <v>82</v>
      </c>
      <c r="C116" t="s">
        <v>174</v>
      </c>
      <c r="E116"/>
      <c r="F116"/>
      <c r="J116" t="s">
        <v>88</v>
      </c>
      <c r="K116" t="s">
        <v>88</v>
      </c>
      <c r="L116" t="s">
        <v>88</v>
      </c>
      <c r="M116" t="s">
        <v>88</v>
      </c>
      <c r="N116" s="6">
        <v>83.583846680355919</v>
      </c>
      <c r="O116"/>
      <c r="P116" t="s">
        <v>94</v>
      </c>
      <c r="Q116" t="s">
        <v>98</v>
      </c>
      <c r="R116"/>
      <c r="S116"/>
      <c r="T116"/>
      <c r="X116" t="s">
        <v>175</v>
      </c>
      <c r="Y116">
        <v>299</v>
      </c>
      <c r="AC116" s="6">
        <v>2011</v>
      </c>
      <c r="AD116" s="6">
        <v>49</v>
      </c>
      <c r="AE116" t="s">
        <v>110</v>
      </c>
      <c r="AF116">
        <v>2</v>
      </c>
      <c r="AG116">
        <v>2</v>
      </c>
      <c r="AH116" t="s">
        <v>90</v>
      </c>
      <c r="AI116" t="s">
        <v>88</v>
      </c>
      <c r="AJ116" t="s">
        <v>108</v>
      </c>
      <c r="AM116" t="s">
        <v>95</v>
      </c>
      <c r="AO116" t="s">
        <v>85</v>
      </c>
      <c r="AP116">
        <v>50</v>
      </c>
      <c r="AQ116">
        <v>50</v>
      </c>
      <c r="AS116" t="s">
        <v>84</v>
      </c>
      <c r="AT116" t="s">
        <v>85</v>
      </c>
      <c r="AW116" t="s">
        <v>96</v>
      </c>
      <c r="AX116" t="s">
        <v>85</v>
      </c>
      <c r="AY116" t="s">
        <v>85</v>
      </c>
      <c r="AZ116" t="s">
        <v>85</v>
      </c>
      <c r="BA116">
        <v>8</v>
      </c>
      <c r="BG116" t="s">
        <v>122</v>
      </c>
      <c r="BI116" t="s">
        <v>121</v>
      </c>
      <c r="BJ116" t="s">
        <v>133</v>
      </c>
      <c r="BL116" t="s">
        <v>88</v>
      </c>
      <c r="BR116">
        <v>0</v>
      </c>
      <c r="BS116" t="s">
        <v>175</v>
      </c>
      <c r="BV116" t="s">
        <v>91</v>
      </c>
      <c r="BW116" t="s">
        <v>138</v>
      </c>
      <c r="BX116" t="s">
        <v>138</v>
      </c>
      <c r="BY116" t="s">
        <v>85</v>
      </c>
      <c r="BZ116" t="s">
        <v>84</v>
      </c>
      <c r="CA116">
        <v>157</v>
      </c>
      <c r="CB116">
        <v>71</v>
      </c>
      <c r="CC116" t="s">
        <v>83</v>
      </c>
      <c r="CL116" t="s">
        <v>85</v>
      </c>
      <c r="CN116" t="s">
        <v>114</v>
      </c>
      <c r="CO116" t="s">
        <v>99</v>
      </c>
      <c r="CP116" t="s">
        <v>125</v>
      </c>
      <c r="CQ116" t="s">
        <v>124</v>
      </c>
      <c r="CT116" t="s">
        <v>92</v>
      </c>
    </row>
    <row r="117" spans="1:99" ht="15" customHeight="1" x14ac:dyDescent="0.25">
      <c r="A117" s="3">
        <v>235</v>
      </c>
      <c r="B117" s="3" t="s">
        <v>82</v>
      </c>
      <c r="C117" t="s">
        <v>235</v>
      </c>
      <c r="E117"/>
      <c r="F117"/>
      <c r="J117" t="s">
        <v>88</v>
      </c>
      <c r="K117" t="s">
        <v>88</v>
      </c>
      <c r="L117" t="s">
        <v>88</v>
      </c>
      <c r="M117" t="s">
        <v>88</v>
      </c>
      <c r="N117" s="6">
        <v>80.243668720054757</v>
      </c>
      <c r="O117">
        <v>23</v>
      </c>
      <c r="P117" t="s">
        <v>94</v>
      </c>
      <c r="Q117" t="s">
        <v>98</v>
      </c>
      <c r="R117" t="s">
        <v>236</v>
      </c>
      <c r="S117"/>
      <c r="T117"/>
      <c r="X117" t="s">
        <v>239</v>
      </c>
      <c r="Y117">
        <v>271</v>
      </c>
      <c r="AC117" s="6">
        <v>2011</v>
      </c>
      <c r="AD117" s="6">
        <v>77</v>
      </c>
      <c r="AE117" t="s">
        <v>110</v>
      </c>
      <c r="AH117" t="s">
        <v>90</v>
      </c>
      <c r="AJ117" t="s">
        <v>108</v>
      </c>
      <c r="AM117" t="s">
        <v>95</v>
      </c>
      <c r="AO117" t="s">
        <v>85</v>
      </c>
      <c r="AS117" t="s">
        <v>84</v>
      </c>
      <c r="AT117" t="s">
        <v>84</v>
      </c>
      <c r="AW117" t="s">
        <v>106</v>
      </c>
      <c r="AX117" t="s">
        <v>85</v>
      </c>
      <c r="AY117" t="s">
        <v>85</v>
      </c>
      <c r="AZ117" t="s">
        <v>85</v>
      </c>
      <c r="BA117">
        <v>2</v>
      </c>
      <c r="BB117">
        <v>14</v>
      </c>
      <c r="BC117">
        <v>38</v>
      </c>
      <c r="BG117" t="s">
        <v>93</v>
      </c>
      <c r="BI117" t="s">
        <v>237</v>
      </c>
      <c r="BJ117" t="s">
        <v>133</v>
      </c>
      <c r="BL117" t="s">
        <v>85</v>
      </c>
      <c r="BR117">
        <v>0</v>
      </c>
      <c r="BS117" t="s">
        <v>238</v>
      </c>
      <c r="BT117" t="s">
        <v>169</v>
      </c>
      <c r="BU117" t="s">
        <v>240</v>
      </c>
      <c r="BV117" t="s">
        <v>91</v>
      </c>
      <c r="BW117" t="s">
        <v>138</v>
      </c>
      <c r="BX117" t="s">
        <v>138</v>
      </c>
      <c r="BY117" t="s">
        <v>84</v>
      </c>
      <c r="BZ117" t="s">
        <v>84</v>
      </c>
      <c r="CA117">
        <v>152</v>
      </c>
      <c r="CB117">
        <v>62</v>
      </c>
      <c r="CC117" t="s">
        <v>83</v>
      </c>
      <c r="CE117" t="s">
        <v>157</v>
      </c>
      <c r="CL117" t="s">
        <v>85</v>
      </c>
      <c r="CN117" t="s">
        <v>199</v>
      </c>
      <c r="CO117" t="s">
        <v>99</v>
      </c>
      <c r="CP117" t="s">
        <v>125</v>
      </c>
      <c r="CQ117" t="s">
        <v>124</v>
      </c>
      <c r="CT117" t="s">
        <v>92</v>
      </c>
      <c r="CU117">
        <v>1972</v>
      </c>
    </row>
    <row r="118" spans="1:99" ht="15" customHeight="1" x14ac:dyDescent="0.25">
      <c r="A118" s="3">
        <v>235</v>
      </c>
      <c r="B118" s="3" t="s">
        <v>82</v>
      </c>
      <c r="C118" t="s">
        <v>145</v>
      </c>
      <c r="E118"/>
      <c r="F118"/>
      <c r="J118" t="s">
        <v>84</v>
      </c>
      <c r="K118" t="s">
        <v>84</v>
      </c>
      <c r="L118" t="s">
        <v>85</v>
      </c>
      <c r="M118" t="s">
        <v>85</v>
      </c>
      <c r="N118" s="6">
        <v>79.096509240246405</v>
      </c>
      <c r="O118">
        <v>17</v>
      </c>
      <c r="P118" t="s">
        <v>148</v>
      </c>
      <c r="Q118" t="s">
        <v>98</v>
      </c>
      <c r="R118"/>
      <c r="S118"/>
      <c r="T118"/>
      <c r="X118" t="s">
        <v>88</v>
      </c>
      <c r="Y118">
        <v>272</v>
      </c>
      <c r="AC118" s="6">
        <v>2011</v>
      </c>
      <c r="AD118" s="6">
        <v>232</v>
      </c>
      <c r="AE118" t="s">
        <v>102</v>
      </c>
      <c r="AF118" t="s">
        <v>147</v>
      </c>
      <c r="AG118" t="s">
        <v>147</v>
      </c>
      <c r="AH118" t="s">
        <v>90</v>
      </c>
      <c r="AI118" t="s">
        <v>84</v>
      </c>
      <c r="AJ118" t="s">
        <v>100</v>
      </c>
      <c r="AK118">
        <v>7</v>
      </c>
      <c r="AL118">
        <v>7</v>
      </c>
      <c r="AM118" t="s">
        <v>95</v>
      </c>
      <c r="AN118" t="s">
        <v>149</v>
      </c>
      <c r="AO118" t="s">
        <v>84</v>
      </c>
      <c r="AP118">
        <v>90</v>
      </c>
      <c r="AQ118">
        <v>90</v>
      </c>
      <c r="AS118" t="s">
        <v>84</v>
      </c>
      <c r="AT118" t="s">
        <v>84</v>
      </c>
      <c r="AW118" t="s">
        <v>96</v>
      </c>
      <c r="AX118" t="s">
        <v>85</v>
      </c>
      <c r="AY118" t="s">
        <v>85</v>
      </c>
      <c r="AZ118" t="s">
        <v>85</v>
      </c>
      <c r="BA118">
        <v>37</v>
      </c>
      <c r="BB118">
        <v>60</v>
      </c>
      <c r="BG118" t="s">
        <v>93</v>
      </c>
      <c r="BH118" t="s">
        <v>126</v>
      </c>
      <c r="BI118" t="s">
        <v>112</v>
      </c>
      <c r="BJ118" t="s">
        <v>118</v>
      </c>
      <c r="BL118" t="s">
        <v>85</v>
      </c>
      <c r="BR118">
        <v>12</v>
      </c>
      <c r="BS118" t="s">
        <v>146</v>
      </c>
      <c r="BT118" t="s">
        <v>146</v>
      </c>
      <c r="BU118" t="s">
        <v>146</v>
      </c>
      <c r="BV118" t="s">
        <v>91</v>
      </c>
      <c r="BW118" t="s">
        <v>128</v>
      </c>
      <c r="BX118" t="s">
        <v>128</v>
      </c>
      <c r="BY118" t="s">
        <v>85</v>
      </c>
      <c r="BZ118" t="s">
        <v>84</v>
      </c>
      <c r="CA118">
        <v>177</v>
      </c>
      <c r="CB118">
        <v>74</v>
      </c>
      <c r="CC118" t="s">
        <v>83</v>
      </c>
      <c r="CL118" t="s">
        <v>85</v>
      </c>
      <c r="CN118" t="s">
        <v>141</v>
      </c>
      <c r="CO118" t="s">
        <v>99</v>
      </c>
      <c r="CP118" t="s">
        <v>97</v>
      </c>
      <c r="CQ118" t="s">
        <v>124</v>
      </c>
      <c r="CT118" t="s">
        <v>92</v>
      </c>
      <c r="CU118">
        <v>2010</v>
      </c>
    </row>
    <row r="119" spans="1:99" ht="15" customHeight="1" x14ac:dyDescent="0.25">
      <c r="A119" s="3">
        <v>235</v>
      </c>
      <c r="B119" s="3" t="s">
        <v>82</v>
      </c>
      <c r="C119" t="s">
        <v>241</v>
      </c>
      <c r="E119"/>
      <c r="F119"/>
      <c r="J119" t="s">
        <v>85</v>
      </c>
      <c r="K119" t="s">
        <v>85</v>
      </c>
      <c r="L119" t="s">
        <v>85</v>
      </c>
      <c r="M119" t="s">
        <v>85</v>
      </c>
      <c r="N119" s="6">
        <v>66.047912388774819</v>
      </c>
      <c r="O119">
        <v>15</v>
      </c>
      <c r="P119" t="s">
        <v>244</v>
      </c>
      <c r="Q119" t="s">
        <v>98</v>
      </c>
      <c r="R119"/>
      <c r="S119"/>
      <c r="T119"/>
      <c r="X119" t="s">
        <v>193</v>
      </c>
      <c r="Y119">
        <v>270</v>
      </c>
      <c r="AC119" s="6">
        <v>2011</v>
      </c>
      <c r="AD119" s="6">
        <v>266</v>
      </c>
      <c r="AE119" t="s">
        <v>110</v>
      </c>
      <c r="AJ119" t="s">
        <v>100</v>
      </c>
      <c r="AK119">
        <v>7</v>
      </c>
      <c r="AL119">
        <v>7</v>
      </c>
      <c r="AM119" t="s">
        <v>95</v>
      </c>
      <c r="AO119" t="s">
        <v>84</v>
      </c>
      <c r="AS119" t="s">
        <v>84</v>
      </c>
      <c r="AT119" t="s">
        <v>84</v>
      </c>
      <c r="AW119" t="s">
        <v>96</v>
      </c>
      <c r="AX119" t="s">
        <v>85</v>
      </c>
      <c r="AY119" t="s">
        <v>85</v>
      </c>
      <c r="AZ119" t="s">
        <v>85</v>
      </c>
      <c r="BA119">
        <v>6</v>
      </c>
      <c r="BB119">
        <v>25</v>
      </c>
      <c r="BG119" t="s">
        <v>93</v>
      </c>
      <c r="BH119" t="s">
        <v>159</v>
      </c>
      <c r="BI119" t="s">
        <v>121</v>
      </c>
      <c r="BJ119" t="s">
        <v>133</v>
      </c>
      <c r="BL119" t="s">
        <v>85</v>
      </c>
      <c r="BR119">
        <v>0</v>
      </c>
      <c r="BS119" t="s">
        <v>243</v>
      </c>
      <c r="BT119" t="s">
        <v>242</v>
      </c>
      <c r="BV119" t="s">
        <v>91</v>
      </c>
      <c r="BW119" t="s">
        <v>138</v>
      </c>
      <c r="BX119" t="s">
        <v>138</v>
      </c>
      <c r="BY119" t="s">
        <v>84</v>
      </c>
      <c r="BZ119" t="s">
        <v>84</v>
      </c>
      <c r="CB119">
        <v>292</v>
      </c>
      <c r="CL119" t="s">
        <v>85</v>
      </c>
      <c r="CN119" t="s">
        <v>199</v>
      </c>
      <c r="CO119" t="s">
        <v>99</v>
      </c>
      <c r="CP119" t="s">
        <v>125</v>
      </c>
      <c r="CQ119" t="s">
        <v>124</v>
      </c>
      <c r="CT119" t="s">
        <v>92</v>
      </c>
      <c r="CU119">
        <v>1986</v>
      </c>
    </row>
    <row r="120" spans="1:99" ht="15" customHeight="1" x14ac:dyDescent="0.25">
      <c r="A120" s="3">
        <v>235</v>
      </c>
      <c r="B120" s="3" t="s">
        <v>82</v>
      </c>
      <c r="C120" t="s">
        <v>249</v>
      </c>
      <c r="E120"/>
      <c r="F120"/>
      <c r="J120" t="s">
        <v>85</v>
      </c>
      <c r="K120" t="s">
        <v>85</v>
      </c>
      <c r="L120" t="s">
        <v>85</v>
      </c>
      <c r="M120" t="s">
        <v>85</v>
      </c>
      <c r="N120" s="6">
        <v>77.875427789185494</v>
      </c>
      <c r="O120">
        <v>20</v>
      </c>
      <c r="P120" t="s">
        <v>94</v>
      </c>
      <c r="Q120" t="s">
        <v>98</v>
      </c>
      <c r="R120"/>
      <c r="S120"/>
      <c r="T120"/>
      <c r="Y120">
        <v>238</v>
      </c>
      <c r="AC120" s="6">
        <v>2011</v>
      </c>
      <c r="AD120" s="6">
        <v>142</v>
      </c>
      <c r="AE120" t="s">
        <v>110</v>
      </c>
      <c r="AJ120" t="s">
        <v>108</v>
      </c>
      <c r="AM120" t="s">
        <v>95</v>
      </c>
      <c r="AO120" t="s">
        <v>85</v>
      </c>
      <c r="AS120" t="s">
        <v>84</v>
      </c>
      <c r="AT120" t="s">
        <v>85</v>
      </c>
      <c r="AW120" t="s">
        <v>161</v>
      </c>
      <c r="AX120" t="s">
        <v>85</v>
      </c>
      <c r="AY120" t="s">
        <v>85</v>
      </c>
      <c r="AZ120" t="s">
        <v>85</v>
      </c>
      <c r="BA120">
        <v>7</v>
      </c>
      <c r="BB120">
        <v>80</v>
      </c>
      <c r="BE120" t="s">
        <v>250</v>
      </c>
      <c r="BG120" t="s">
        <v>93</v>
      </c>
      <c r="BI120" t="s">
        <v>130</v>
      </c>
      <c r="BJ120" t="s">
        <v>133</v>
      </c>
      <c r="BL120" t="s">
        <v>85</v>
      </c>
      <c r="BR120">
        <v>0</v>
      </c>
      <c r="BV120" t="s">
        <v>91</v>
      </c>
      <c r="BW120" t="s">
        <v>138</v>
      </c>
      <c r="BX120" t="s">
        <v>138</v>
      </c>
      <c r="BY120" t="s">
        <v>85</v>
      </c>
      <c r="BZ120" t="s">
        <v>84</v>
      </c>
      <c r="CL120" t="s">
        <v>85</v>
      </c>
      <c r="CN120" t="s">
        <v>199</v>
      </c>
      <c r="CO120" t="s">
        <v>99</v>
      </c>
      <c r="CP120" t="s">
        <v>107</v>
      </c>
      <c r="CQ120" t="s">
        <v>124</v>
      </c>
      <c r="CT120" t="s">
        <v>92</v>
      </c>
      <c r="CU120">
        <v>1994</v>
      </c>
    </row>
    <row r="121" spans="1:99" ht="15" customHeight="1" x14ac:dyDescent="0.25">
      <c r="A121" s="3">
        <v>249</v>
      </c>
      <c r="B121" s="3" t="s">
        <v>82</v>
      </c>
      <c r="C121" t="s">
        <v>299</v>
      </c>
      <c r="E121"/>
      <c r="F121"/>
      <c r="J121" t="s">
        <v>84</v>
      </c>
      <c r="K121" t="s">
        <v>84</v>
      </c>
      <c r="L121" t="s">
        <v>85</v>
      </c>
      <c r="M121" t="s">
        <v>85</v>
      </c>
      <c r="N121" s="6">
        <v>59.652292950034223</v>
      </c>
      <c r="O121"/>
      <c r="P121" t="s">
        <v>136</v>
      </c>
      <c r="Q121" t="s">
        <v>98</v>
      </c>
      <c r="R121"/>
      <c r="S121"/>
      <c r="T121"/>
      <c r="W121" t="s">
        <v>113</v>
      </c>
      <c r="X121" t="s">
        <v>300</v>
      </c>
      <c r="Y121">
        <v>526</v>
      </c>
      <c r="AC121" s="6">
        <v>2011</v>
      </c>
      <c r="AD121" s="6">
        <v>469</v>
      </c>
      <c r="AE121" t="s">
        <v>102</v>
      </c>
      <c r="AH121" t="s">
        <v>90</v>
      </c>
      <c r="AI121" t="s">
        <v>84</v>
      </c>
      <c r="AJ121" t="s">
        <v>100</v>
      </c>
      <c r="AM121" t="s">
        <v>95</v>
      </c>
      <c r="AN121" t="s">
        <v>160</v>
      </c>
      <c r="AS121" t="s">
        <v>84</v>
      </c>
      <c r="AT121" t="s">
        <v>84</v>
      </c>
      <c r="AV121" t="s">
        <v>179</v>
      </c>
      <c r="AW121" t="s">
        <v>96</v>
      </c>
      <c r="AX121" t="s">
        <v>85</v>
      </c>
      <c r="AY121" t="s">
        <v>85</v>
      </c>
      <c r="AZ121" t="s">
        <v>85</v>
      </c>
      <c r="BA121">
        <v>14</v>
      </c>
      <c r="BB121">
        <v>20</v>
      </c>
      <c r="BG121" t="s">
        <v>93</v>
      </c>
      <c r="BI121" t="s">
        <v>121</v>
      </c>
      <c r="BJ121" t="s">
        <v>101</v>
      </c>
      <c r="BR121">
        <v>1</v>
      </c>
      <c r="BV121" t="s">
        <v>91</v>
      </c>
      <c r="BW121" t="s">
        <v>301</v>
      </c>
      <c r="BX121" t="s">
        <v>301</v>
      </c>
      <c r="BY121" t="s">
        <v>85</v>
      </c>
      <c r="BZ121" t="s">
        <v>84</v>
      </c>
      <c r="CA121">
        <v>177</v>
      </c>
      <c r="CB121">
        <v>185</v>
      </c>
      <c r="CC121" t="s">
        <v>83</v>
      </c>
      <c r="CL121" t="s">
        <v>85</v>
      </c>
      <c r="CN121" t="s">
        <v>114</v>
      </c>
      <c r="CO121" t="s">
        <v>99</v>
      </c>
      <c r="CP121" t="s">
        <v>97</v>
      </c>
      <c r="CT121" t="s">
        <v>92</v>
      </c>
    </row>
    <row r="122" spans="1:99" ht="15" customHeight="1" x14ac:dyDescent="0.25">
      <c r="A122" s="3">
        <v>249</v>
      </c>
      <c r="B122" s="3" t="s">
        <v>82</v>
      </c>
      <c r="C122" t="s">
        <v>302</v>
      </c>
      <c r="E122"/>
      <c r="F122"/>
      <c r="J122" t="s">
        <v>85</v>
      </c>
      <c r="K122" t="s">
        <v>85</v>
      </c>
      <c r="L122" t="s">
        <v>85</v>
      </c>
      <c r="M122" t="s">
        <v>85</v>
      </c>
      <c r="N122" s="6">
        <v>64.56947296372347</v>
      </c>
      <c r="O122"/>
      <c r="P122" t="s">
        <v>290</v>
      </c>
      <c r="Q122" t="s">
        <v>98</v>
      </c>
      <c r="R122"/>
      <c r="S122"/>
      <c r="T122"/>
      <c r="W122" t="s">
        <v>105</v>
      </c>
      <c r="Y122">
        <v>484</v>
      </c>
      <c r="AC122" s="6">
        <v>2011</v>
      </c>
      <c r="AD122" s="6">
        <v>421</v>
      </c>
      <c r="AE122" t="s">
        <v>102</v>
      </c>
      <c r="AH122" t="s">
        <v>90</v>
      </c>
      <c r="AJ122" t="s">
        <v>100</v>
      </c>
      <c r="AM122" t="s">
        <v>95</v>
      </c>
      <c r="AS122" t="s">
        <v>84</v>
      </c>
      <c r="AT122" t="s">
        <v>85</v>
      </c>
      <c r="AX122" t="s">
        <v>85</v>
      </c>
      <c r="AY122" t="s">
        <v>85</v>
      </c>
      <c r="AZ122" t="s">
        <v>85</v>
      </c>
      <c r="BA122">
        <v>23</v>
      </c>
      <c r="BB122">
        <v>132</v>
      </c>
      <c r="BG122" t="s">
        <v>122</v>
      </c>
      <c r="BJ122" t="s">
        <v>133</v>
      </c>
      <c r="BL122" t="s">
        <v>84</v>
      </c>
      <c r="BM122" t="s">
        <v>88</v>
      </c>
      <c r="BN122" t="s">
        <v>88</v>
      </c>
      <c r="BR122">
        <v>0</v>
      </c>
      <c r="BV122" t="s">
        <v>91</v>
      </c>
      <c r="BW122" t="s">
        <v>173</v>
      </c>
      <c r="BX122" t="s">
        <v>173</v>
      </c>
      <c r="BY122" t="s">
        <v>85</v>
      </c>
      <c r="BZ122" t="s">
        <v>84</v>
      </c>
      <c r="CA122">
        <v>152</v>
      </c>
      <c r="CB122">
        <v>59</v>
      </c>
      <c r="CC122" t="s">
        <v>83</v>
      </c>
      <c r="CL122" t="s">
        <v>85</v>
      </c>
      <c r="CN122" t="s">
        <v>89</v>
      </c>
      <c r="CO122" t="s">
        <v>99</v>
      </c>
      <c r="CP122" t="s">
        <v>107</v>
      </c>
      <c r="CQ122" t="s">
        <v>124</v>
      </c>
      <c r="CT122" t="s">
        <v>92</v>
      </c>
    </row>
    <row r="123" spans="1:99" ht="15" customHeight="1" x14ac:dyDescent="0.25">
      <c r="A123" s="3">
        <v>249</v>
      </c>
      <c r="B123" s="3" t="s">
        <v>82</v>
      </c>
      <c r="C123" t="s">
        <v>257</v>
      </c>
      <c r="E123"/>
      <c r="F123"/>
      <c r="J123" t="s">
        <v>84</v>
      </c>
      <c r="K123" t="s">
        <v>84</v>
      </c>
      <c r="L123" t="s">
        <v>85</v>
      </c>
      <c r="M123" t="s">
        <v>85</v>
      </c>
      <c r="N123" s="6">
        <v>57.24572210814511</v>
      </c>
      <c r="O123"/>
      <c r="P123" t="s">
        <v>155</v>
      </c>
      <c r="Q123" t="s">
        <v>218</v>
      </c>
      <c r="R123"/>
      <c r="S123"/>
      <c r="T123"/>
      <c r="X123" t="s">
        <v>259</v>
      </c>
      <c r="Y123">
        <v>324</v>
      </c>
      <c r="AC123" s="6">
        <v>2011</v>
      </c>
      <c r="AD123" s="6">
        <v>252</v>
      </c>
      <c r="AE123" t="s">
        <v>102</v>
      </c>
      <c r="AF123" t="s">
        <v>147</v>
      </c>
      <c r="AG123" t="s">
        <v>147</v>
      </c>
      <c r="AH123" t="s">
        <v>90</v>
      </c>
      <c r="AJ123" t="s">
        <v>100</v>
      </c>
      <c r="AM123" t="s">
        <v>95</v>
      </c>
      <c r="AO123" t="s">
        <v>85</v>
      </c>
      <c r="AP123" t="s">
        <v>147</v>
      </c>
      <c r="AQ123" t="s">
        <v>147</v>
      </c>
      <c r="AS123" t="s">
        <v>84</v>
      </c>
      <c r="AT123" t="s">
        <v>85</v>
      </c>
      <c r="AV123" t="s">
        <v>169</v>
      </c>
      <c r="AW123" t="s">
        <v>96</v>
      </c>
      <c r="AX123" t="s">
        <v>85</v>
      </c>
      <c r="AY123" t="s">
        <v>85</v>
      </c>
      <c r="AZ123" t="s">
        <v>85</v>
      </c>
      <c r="BA123">
        <v>47</v>
      </c>
      <c r="BG123" t="s">
        <v>122</v>
      </c>
      <c r="BI123" t="s">
        <v>237</v>
      </c>
      <c r="BJ123" t="s">
        <v>133</v>
      </c>
      <c r="BL123" t="s">
        <v>85</v>
      </c>
      <c r="BR123">
        <v>0</v>
      </c>
      <c r="BS123" t="s">
        <v>259</v>
      </c>
      <c r="BT123" t="s">
        <v>258</v>
      </c>
      <c r="BU123" t="s">
        <v>260</v>
      </c>
      <c r="BV123" t="s">
        <v>91</v>
      </c>
      <c r="BW123" t="s">
        <v>173</v>
      </c>
      <c r="BX123" t="s">
        <v>173</v>
      </c>
      <c r="BY123" t="s">
        <v>85</v>
      </c>
      <c r="BZ123" t="s">
        <v>84</v>
      </c>
      <c r="CA123">
        <v>186</v>
      </c>
      <c r="CB123">
        <v>85</v>
      </c>
      <c r="CC123" t="s">
        <v>83</v>
      </c>
      <c r="CL123" t="s">
        <v>85</v>
      </c>
      <c r="CN123" t="s">
        <v>114</v>
      </c>
      <c r="CO123" t="s">
        <v>99</v>
      </c>
      <c r="CP123" t="s">
        <v>125</v>
      </c>
      <c r="CQ123" t="s">
        <v>124</v>
      </c>
      <c r="CT123" t="s">
        <v>92</v>
      </c>
    </row>
    <row r="124" spans="1:99" ht="15" customHeight="1" x14ac:dyDescent="0.25">
      <c r="A124" s="3">
        <v>249</v>
      </c>
      <c r="B124" s="3" t="s">
        <v>82</v>
      </c>
      <c r="C124" t="s">
        <v>285</v>
      </c>
      <c r="E124"/>
      <c r="F124"/>
      <c r="J124" t="s">
        <v>84</v>
      </c>
      <c r="K124" t="s">
        <v>84</v>
      </c>
      <c r="L124" t="s">
        <v>85</v>
      </c>
      <c r="M124" t="s">
        <v>85</v>
      </c>
      <c r="N124" s="6">
        <v>76.802190280629702</v>
      </c>
      <c r="O124"/>
      <c r="P124" t="s">
        <v>200</v>
      </c>
      <c r="Q124" t="s">
        <v>98</v>
      </c>
      <c r="R124"/>
      <c r="S124"/>
      <c r="T124"/>
      <c r="X124" t="s">
        <v>248</v>
      </c>
      <c r="Y124">
        <v>659</v>
      </c>
      <c r="AC124" s="6">
        <v>2010</v>
      </c>
      <c r="AD124" s="6">
        <v>462</v>
      </c>
      <c r="AE124" t="s">
        <v>110</v>
      </c>
      <c r="AF124">
        <v>0</v>
      </c>
      <c r="AG124">
        <v>0</v>
      </c>
      <c r="AH124" t="s">
        <v>90</v>
      </c>
      <c r="AI124" t="s">
        <v>85</v>
      </c>
      <c r="AJ124" t="s">
        <v>100</v>
      </c>
      <c r="AM124" t="s">
        <v>95</v>
      </c>
      <c r="AO124" t="s">
        <v>85</v>
      </c>
      <c r="AS124" t="s">
        <v>84</v>
      </c>
      <c r="AT124" t="s">
        <v>84</v>
      </c>
      <c r="AV124" t="s">
        <v>179</v>
      </c>
      <c r="AW124" t="s">
        <v>161</v>
      </c>
      <c r="AX124" t="s">
        <v>85</v>
      </c>
      <c r="AY124" t="s">
        <v>85</v>
      </c>
      <c r="AZ124" t="s">
        <v>85</v>
      </c>
      <c r="BA124">
        <v>47</v>
      </c>
      <c r="BE124" t="s">
        <v>286</v>
      </c>
      <c r="BG124" t="s">
        <v>93</v>
      </c>
      <c r="BI124" t="s">
        <v>86</v>
      </c>
      <c r="BJ124" t="s">
        <v>118</v>
      </c>
      <c r="BK124" t="s">
        <v>84</v>
      </c>
      <c r="BL124" t="s">
        <v>84</v>
      </c>
      <c r="BM124" t="s">
        <v>84</v>
      </c>
      <c r="BN124" t="s">
        <v>84</v>
      </c>
      <c r="BO124">
        <v>26</v>
      </c>
      <c r="BP124" t="s">
        <v>85</v>
      </c>
      <c r="BQ124" t="s">
        <v>186</v>
      </c>
      <c r="BR124">
        <v>2</v>
      </c>
      <c r="BS124" t="s">
        <v>287</v>
      </c>
      <c r="BU124" t="s">
        <v>288</v>
      </c>
      <c r="BV124" t="s">
        <v>91</v>
      </c>
      <c r="BW124" t="s">
        <v>173</v>
      </c>
      <c r="BX124" t="s">
        <v>173</v>
      </c>
      <c r="BY124" t="s">
        <v>84</v>
      </c>
      <c r="BZ124" t="s">
        <v>84</v>
      </c>
      <c r="CA124">
        <v>175</v>
      </c>
      <c r="CB124">
        <v>84</v>
      </c>
      <c r="CC124" t="s">
        <v>83</v>
      </c>
      <c r="CL124" t="s">
        <v>85</v>
      </c>
      <c r="CN124" t="s">
        <v>114</v>
      </c>
      <c r="CO124" t="s">
        <v>99</v>
      </c>
      <c r="CP124" t="s">
        <v>97</v>
      </c>
      <c r="CQ124" t="s">
        <v>124</v>
      </c>
      <c r="CT124" t="s">
        <v>92</v>
      </c>
    </row>
    <row r="125" spans="1:99" ht="15" customHeight="1" x14ac:dyDescent="0.25">
      <c r="A125" s="3">
        <v>249</v>
      </c>
      <c r="B125" s="3" t="s">
        <v>82</v>
      </c>
      <c r="C125" t="s">
        <v>292</v>
      </c>
      <c r="E125"/>
      <c r="F125"/>
      <c r="J125" t="s">
        <v>85</v>
      </c>
      <c r="K125" t="s">
        <v>85</v>
      </c>
      <c r="L125" t="s">
        <v>84</v>
      </c>
      <c r="M125" t="s">
        <v>84</v>
      </c>
      <c r="N125" s="6">
        <v>65.341546885694726</v>
      </c>
      <c r="O125">
        <v>40</v>
      </c>
      <c r="P125" t="s">
        <v>185</v>
      </c>
      <c r="Q125" t="s">
        <v>98</v>
      </c>
      <c r="R125"/>
      <c r="S125"/>
      <c r="T125"/>
      <c r="W125" t="s">
        <v>87</v>
      </c>
      <c r="X125" t="s">
        <v>248</v>
      </c>
      <c r="Y125">
        <v>162</v>
      </c>
      <c r="AC125" s="6">
        <v>2012</v>
      </c>
      <c r="AD125" s="6">
        <v>106</v>
      </c>
      <c r="AE125" t="s">
        <v>110</v>
      </c>
      <c r="AF125">
        <v>1</v>
      </c>
      <c r="AG125">
        <v>1</v>
      </c>
      <c r="AH125" t="s">
        <v>90</v>
      </c>
      <c r="AJ125" t="s">
        <v>100</v>
      </c>
      <c r="AM125" t="s">
        <v>95</v>
      </c>
      <c r="AO125" t="s">
        <v>85</v>
      </c>
      <c r="AP125" t="s">
        <v>156</v>
      </c>
      <c r="AQ125" t="s">
        <v>156</v>
      </c>
      <c r="AT125" t="s">
        <v>84</v>
      </c>
      <c r="AV125" t="s">
        <v>179</v>
      </c>
      <c r="AW125" t="s">
        <v>96</v>
      </c>
      <c r="AX125" t="s">
        <v>85</v>
      </c>
      <c r="AY125" t="s">
        <v>85</v>
      </c>
      <c r="AZ125" t="s">
        <v>85</v>
      </c>
      <c r="BB125">
        <v>25</v>
      </c>
      <c r="BC125">
        <v>25</v>
      </c>
      <c r="BG125" t="s">
        <v>191</v>
      </c>
      <c r="BJ125" t="s">
        <v>127</v>
      </c>
      <c r="BL125" t="s">
        <v>85</v>
      </c>
      <c r="BS125" t="s">
        <v>178</v>
      </c>
      <c r="BT125" t="s">
        <v>293</v>
      </c>
      <c r="BU125" t="s">
        <v>294</v>
      </c>
      <c r="BV125" t="s">
        <v>91</v>
      </c>
      <c r="BW125" t="s">
        <v>128</v>
      </c>
      <c r="BX125" t="s">
        <v>128</v>
      </c>
      <c r="BY125" t="s">
        <v>85</v>
      </c>
      <c r="BZ125" t="s">
        <v>84</v>
      </c>
      <c r="CA125">
        <v>183</v>
      </c>
      <c r="CB125">
        <v>109</v>
      </c>
      <c r="CC125" t="s">
        <v>83</v>
      </c>
      <c r="CL125" t="s">
        <v>85</v>
      </c>
      <c r="CN125" t="s">
        <v>199</v>
      </c>
      <c r="CO125" t="s">
        <v>99</v>
      </c>
      <c r="CP125" t="s">
        <v>97</v>
      </c>
      <c r="CQ125" t="s">
        <v>117</v>
      </c>
      <c r="CT125" t="s">
        <v>92</v>
      </c>
      <c r="CU125">
        <v>1986</v>
      </c>
    </row>
    <row r="126" spans="1:99" ht="15" customHeight="1" x14ac:dyDescent="0.25">
      <c r="A126" s="3">
        <v>249</v>
      </c>
      <c r="B126" s="3" t="s">
        <v>82</v>
      </c>
      <c r="C126" t="s">
        <v>295</v>
      </c>
      <c r="E126"/>
      <c r="F126"/>
      <c r="J126" t="s">
        <v>84</v>
      </c>
      <c r="K126" t="s">
        <v>84</v>
      </c>
      <c r="L126" t="s">
        <v>85</v>
      </c>
      <c r="M126" t="s">
        <v>85</v>
      </c>
      <c r="N126" s="6">
        <v>73.442847364818618</v>
      </c>
      <c r="O126">
        <v>25</v>
      </c>
      <c r="P126" t="s">
        <v>297</v>
      </c>
      <c r="Q126" t="s">
        <v>98</v>
      </c>
      <c r="R126" t="s">
        <v>189</v>
      </c>
      <c r="S126"/>
      <c r="T126"/>
      <c r="W126" t="s">
        <v>113</v>
      </c>
      <c r="X126" t="s">
        <v>248</v>
      </c>
      <c r="Y126">
        <v>147</v>
      </c>
      <c r="AC126" s="6">
        <v>2012</v>
      </c>
      <c r="AD126" s="6">
        <v>124</v>
      </c>
      <c r="AE126" t="s">
        <v>102</v>
      </c>
      <c r="AF126">
        <v>0</v>
      </c>
      <c r="AG126">
        <v>0</v>
      </c>
      <c r="AH126" t="s">
        <v>90</v>
      </c>
      <c r="AJ126" t="s">
        <v>100</v>
      </c>
      <c r="AM126" t="s">
        <v>95</v>
      </c>
      <c r="AO126" t="s">
        <v>85</v>
      </c>
      <c r="AP126" t="s">
        <v>156</v>
      </c>
      <c r="AQ126" t="s">
        <v>156</v>
      </c>
      <c r="AT126" t="s">
        <v>85</v>
      </c>
      <c r="AW126" t="s">
        <v>96</v>
      </c>
      <c r="AX126" t="s">
        <v>85</v>
      </c>
      <c r="AY126" t="s">
        <v>85</v>
      </c>
      <c r="AZ126" t="s">
        <v>85</v>
      </c>
      <c r="BB126">
        <v>51</v>
      </c>
      <c r="BC126">
        <v>47</v>
      </c>
      <c r="BG126" t="s">
        <v>122</v>
      </c>
      <c r="BJ126" t="s">
        <v>133</v>
      </c>
      <c r="BK126" t="s">
        <v>85</v>
      </c>
      <c r="BL126" t="s">
        <v>84</v>
      </c>
      <c r="BM126" t="s">
        <v>84</v>
      </c>
      <c r="BN126" t="s">
        <v>84</v>
      </c>
      <c r="BP126" t="s">
        <v>85</v>
      </c>
      <c r="BQ126" t="s">
        <v>186</v>
      </c>
      <c r="BS126" t="s">
        <v>296</v>
      </c>
      <c r="BU126" t="s">
        <v>298</v>
      </c>
      <c r="BV126" t="s">
        <v>91</v>
      </c>
      <c r="BW126" t="s">
        <v>88</v>
      </c>
      <c r="BX126" t="s">
        <v>88</v>
      </c>
      <c r="BY126" t="s">
        <v>84</v>
      </c>
      <c r="BZ126" t="s">
        <v>84</v>
      </c>
      <c r="CA126">
        <v>189</v>
      </c>
      <c r="CB126">
        <v>108</v>
      </c>
      <c r="CC126" t="s">
        <v>83</v>
      </c>
      <c r="CE126" t="s">
        <v>168</v>
      </c>
      <c r="CL126" t="s">
        <v>85</v>
      </c>
      <c r="CN126" t="s">
        <v>89</v>
      </c>
      <c r="CO126" t="s">
        <v>99</v>
      </c>
      <c r="CP126" t="s">
        <v>125</v>
      </c>
      <c r="CQ126" t="s">
        <v>117</v>
      </c>
      <c r="CT126" t="s">
        <v>92</v>
      </c>
    </row>
    <row r="127" spans="1:99" ht="15" customHeight="1" x14ac:dyDescent="0.25">
      <c r="A127" s="3">
        <v>249</v>
      </c>
      <c r="B127" s="3" t="s">
        <v>82</v>
      </c>
      <c r="C127" t="s">
        <v>279</v>
      </c>
      <c r="E127"/>
      <c r="F127"/>
      <c r="J127" t="s">
        <v>88</v>
      </c>
      <c r="K127" t="s">
        <v>88</v>
      </c>
      <c r="L127" t="s">
        <v>88</v>
      </c>
      <c r="M127" t="s">
        <v>88</v>
      </c>
      <c r="N127" s="6">
        <v>61.681040383299113</v>
      </c>
      <c r="O127">
        <v>14</v>
      </c>
      <c r="P127" t="s">
        <v>94</v>
      </c>
      <c r="Q127" t="s">
        <v>98</v>
      </c>
      <c r="R127" t="s">
        <v>274</v>
      </c>
      <c r="S127"/>
      <c r="T127"/>
      <c r="X127" t="s">
        <v>282</v>
      </c>
      <c r="Y127">
        <v>212</v>
      </c>
      <c r="AC127" s="6">
        <v>2012</v>
      </c>
      <c r="AD127" s="6">
        <v>34</v>
      </c>
      <c r="AE127" t="s">
        <v>110</v>
      </c>
      <c r="AF127">
        <v>1</v>
      </c>
      <c r="AG127">
        <v>1</v>
      </c>
      <c r="AH127" t="s">
        <v>90</v>
      </c>
      <c r="AI127" t="s">
        <v>84</v>
      </c>
      <c r="AJ127" t="s">
        <v>100</v>
      </c>
      <c r="AK127">
        <v>6</v>
      </c>
      <c r="AL127">
        <v>6</v>
      </c>
      <c r="AM127" t="s">
        <v>95</v>
      </c>
      <c r="AN127" t="s">
        <v>88</v>
      </c>
      <c r="AO127" t="s">
        <v>84</v>
      </c>
      <c r="AP127">
        <v>80</v>
      </c>
      <c r="AQ127">
        <v>80</v>
      </c>
      <c r="AS127" t="s">
        <v>84</v>
      </c>
      <c r="AT127" t="s">
        <v>84</v>
      </c>
      <c r="AW127" t="s">
        <v>96</v>
      </c>
      <c r="AX127" t="s">
        <v>85</v>
      </c>
      <c r="AY127" t="s">
        <v>85</v>
      </c>
      <c r="AZ127" t="s">
        <v>85</v>
      </c>
      <c r="BA127">
        <v>2</v>
      </c>
      <c r="BB127">
        <v>58</v>
      </c>
      <c r="BG127" t="s">
        <v>93</v>
      </c>
      <c r="BH127" t="s">
        <v>159</v>
      </c>
      <c r="BI127" t="s">
        <v>121</v>
      </c>
      <c r="BJ127" t="s">
        <v>101</v>
      </c>
      <c r="BL127" t="s">
        <v>85</v>
      </c>
      <c r="BR127">
        <v>1</v>
      </c>
      <c r="BS127" t="s">
        <v>281</v>
      </c>
      <c r="BT127" t="s">
        <v>280</v>
      </c>
      <c r="BV127" t="s">
        <v>91</v>
      </c>
      <c r="BW127" t="s">
        <v>138</v>
      </c>
      <c r="BX127" t="s">
        <v>138</v>
      </c>
      <c r="BY127" t="s">
        <v>85</v>
      </c>
      <c r="BZ127" t="s">
        <v>84</v>
      </c>
      <c r="CA127">
        <v>185</v>
      </c>
      <c r="CB127">
        <v>81</v>
      </c>
      <c r="CC127" t="s">
        <v>83</v>
      </c>
      <c r="CE127" t="s">
        <v>157</v>
      </c>
      <c r="CL127" t="s">
        <v>85</v>
      </c>
      <c r="CN127" t="s">
        <v>141</v>
      </c>
      <c r="CO127" t="s">
        <v>99</v>
      </c>
      <c r="CP127" t="s">
        <v>97</v>
      </c>
      <c r="CQ127" t="s">
        <v>124</v>
      </c>
      <c r="CT127" t="s">
        <v>92</v>
      </c>
      <c r="CU127">
        <v>2003</v>
      </c>
    </row>
    <row r="128" spans="1:99" ht="15" customHeight="1" x14ac:dyDescent="0.25">
      <c r="A128" s="3">
        <v>249</v>
      </c>
      <c r="B128" s="3" t="s">
        <v>82</v>
      </c>
      <c r="C128" t="s">
        <v>311</v>
      </c>
      <c r="E128"/>
      <c r="F128"/>
      <c r="J128" t="s">
        <v>85</v>
      </c>
      <c r="K128" t="s">
        <v>85</v>
      </c>
      <c r="L128" t="s">
        <v>85</v>
      </c>
      <c r="M128" t="s">
        <v>85</v>
      </c>
      <c r="N128" s="6">
        <v>68.813141683778241</v>
      </c>
      <c r="O128">
        <v>49</v>
      </c>
      <c r="P128" t="s">
        <v>123</v>
      </c>
      <c r="Q128" t="s">
        <v>98</v>
      </c>
      <c r="R128"/>
      <c r="S128"/>
      <c r="T128"/>
      <c r="W128" t="s">
        <v>131</v>
      </c>
      <c r="X128" t="s">
        <v>248</v>
      </c>
      <c r="Y128">
        <v>120</v>
      </c>
      <c r="AC128" s="6">
        <v>2012</v>
      </c>
      <c r="AD128" s="6">
        <v>98</v>
      </c>
      <c r="AE128" t="s">
        <v>102</v>
      </c>
      <c r="AF128" t="s">
        <v>147</v>
      </c>
      <c r="AG128" t="s">
        <v>147</v>
      </c>
      <c r="AH128" t="s">
        <v>90</v>
      </c>
      <c r="AJ128" t="s">
        <v>100</v>
      </c>
      <c r="AM128" t="s">
        <v>95</v>
      </c>
      <c r="AO128" t="s">
        <v>88</v>
      </c>
      <c r="AP128" t="s">
        <v>147</v>
      </c>
      <c r="AQ128" t="s">
        <v>147</v>
      </c>
      <c r="AT128" t="s">
        <v>104</v>
      </c>
      <c r="AW128" t="s">
        <v>96</v>
      </c>
      <c r="AX128" t="s">
        <v>85</v>
      </c>
      <c r="AY128" t="s">
        <v>85</v>
      </c>
      <c r="AZ128" t="s">
        <v>85</v>
      </c>
      <c r="BB128">
        <v>20</v>
      </c>
      <c r="BG128" t="s">
        <v>93</v>
      </c>
      <c r="BL128" t="s">
        <v>85</v>
      </c>
      <c r="BS128" t="s">
        <v>312</v>
      </c>
      <c r="BU128" t="s">
        <v>313</v>
      </c>
      <c r="BV128" t="s">
        <v>91</v>
      </c>
      <c r="BW128" t="s">
        <v>138</v>
      </c>
      <c r="BX128" t="s">
        <v>138</v>
      </c>
      <c r="BY128" t="s">
        <v>85</v>
      </c>
      <c r="BZ128" t="s">
        <v>84</v>
      </c>
      <c r="CA128">
        <v>180</v>
      </c>
      <c r="CB128">
        <v>102</v>
      </c>
      <c r="CC128" t="s">
        <v>83</v>
      </c>
      <c r="CL128" t="s">
        <v>85</v>
      </c>
      <c r="CN128" t="s">
        <v>141</v>
      </c>
      <c r="CO128" t="s">
        <v>99</v>
      </c>
      <c r="CP128" t="s">
        <v>107</v>
      </c>
      <c r="CQ128" t="s">
        <v>124</v>
      </c>
      <c r="CT128" t="s">
        <v>92</v>
      </c>
      <c r="CU128">
        <v>2008</v>
      </c>
    </row>
    <row r="129" spans="1:99" ht="15" customHeight="1" x14ac:dyDescent="0.25">
      <c r="A129" s="3">
        <v>249</v>
      </c>
      <c r="B129" s="3" t="s">
        <v>82</v>
      </c>
      <c r="C129" t="s">
        <v>176</v>
      </c>
      <c r="E129"/>
      <c r="F129"/>
      <c r="J129" t="s">
        <v>84</v>
      </c>
      <c r="K129" t="s">
        <v>84</v>
      </c>
      <c r="L129" t="s">
        <v>85</v>
      </c>
      <c r="M129" t="s">
        <v>85</v>
      </c>
      <c r="N129" s="6">
        <v>56.95277207392197</v>
      </c>
      <c r="O129">
        <v>27</v>
      </c>
      <c r="P129" t="s">
        <v>148</v>
      </c>
      <c r="Q129" t="s">
        <v>98</v>
      </c>
      <c r="R129" t="s">
        <v>177</v>
      </c>
      <c r="S129"/>
      <c r="T129"/>
      <c r="X129" t="s">
        <v>178</v>
      </c>
      <c r="Y129">
        <v>213</v>
      </c>
      <c r="AC129" s="6">
        <v>2012</v>
      </c>
      <c r="AD129" s="6">
        <v>203</v>
      </c>
      <c r="AE129" t="s">
        <v>110</v>
      </c>
      <c r="AF129" t="s">
        <v>166</v>
      </c>
      <c r="AG129" t="s">
        <v>166</v>
      </c>
      <c r="AH129" t="s">
        <v>90</v>
      </c>
      <c r="AI129" t="s">
        <v>84</v>
      </c>
      <c r="AJ129" t="s">
        <v>108</v>
      </c>
      <c r="AM129" t="s">
        <v>95</v>
      </c>
      <c r="AN129" t="s">
        <v>149</v>
      </c>
      <c r="AO129" t="s">
        <v>85</v>
      </c>
      <c r="AP129">
        <v>90</v>
      </c>
      <c r="AQ129">
        <v>90</v>
      </c>
      <c r="AS129" t="s">
        <v>84</v>
      </c>
      <c r="AT129" t="s">
        <v>84</v>
      </c>
      <c r="AV129" t="s">
        <v>179</v>
      </c>
      <c r="AW129" t="s">
        <v>96</v>
      </c>
      <c r="AX129" t="s">
        <v>85</v>
      </c>
      <c r="AY129" t="s">
        <v>85</v>
      </c>
      <c r="AZ129" t="s">
        <v>85</v>
      </c>
      <c r="BA129">
        <v>37</v>
      </c>
      <c r="BB129">
        <v>45</v>
      </c>
      <c r="BG129" t="s">
        <v>122</v>
      </c>
      <c r="BI129" t="s">
        <v>86</v>
      </c>
      <c r="BJ129" t="s">
        <v>118</v>
      </c>
      <c r="BL129" t="s">
        <v>85</v>
      </c>
      <c r="BR129">
        <v>5</v>
      </c>
      <c r="BS129" t="s">
        <v>178</v>
      </c>
      <c r="BT129" t="s">
        <v>169</v>
      </c>
      <c r="BU129" t="s">
        <v>178</v>
      </c>
      <c r="BV129" t="s">
        <v>91</v>
      </c>
      <c r="BW129" t="s">
        <v>128</v>
      </c>
      <c r="BX129" t="s">
        <v>128</v>
      </c>
      <c r="BY129" t="s">
        <v>84</v>
      </c>
      <c r="BZ129" t="s">
        <v>84</v>
      </c>
      <c r="CA129">
        <v>161</v>
      </c>
      <c r="CB129">
        <v>83</v>
      </c>
      <c r="CC129" t="s">
        <v>83</v>
      </c>
      <c r="CE129" t="s">
        <v>157</v>
      </c>
      <c r="CL129" t="s">
        <v>85</v>
      </c>
      <c r="CN129" t="s">
        <v>141</v>
      </c>
      <c r="CO129" t="s">
        <v>99</v>
      </c>
      <c r="CP129" t="s">
        <v>97</v>
      </c>
      <c r="CQ129" t="s">
        <v>124</v>
      </c>
      <c r="CT129" t="s">
        <v>92</v>
      </c>
      <c r="CU129">
        <v>2012</v>
      </c>
    </row>
    <row r="130" spans="1:99" ht="15" customHeight="1" x14ac:dyDescent="0.25">
      <c r="A130" s="3">
        <v>249</v>
      </c>
      <c r="B130" s="3" t="s">
        <v>82</v>
      </c>
      <c r="C130" t="s">
        <v>303</v>
      </c>
      <c r="E130"/>
      <c r="F130"/>
      <c r="J130" t="s">
        <v>85</v>
      </c>
      <c r="K130" t="s">
        <v>85</v>
      </c>
      <c r="L130" t="s">
        <v>85</v>
      </c>
      <c r="M130" t="s">
        <v>85</v>
      </c>
      <c r="N130" s="6">
        <v>75.479808350444898</v>
      </c>
      <c r="O130">
        <v>9</v>
      </c>
      <c r="P130" t="s">
        <v>304</v>
      </c>
      <c r="Q130" t="s">
        <v>98</v>
      </c>
      <c r="R130"/>
      <c r="S130"/>
      <c r="T130"/>
      <c r="W130" t="s">
        <v>87</v>
      </c>
      <c r="X130" t="s">
        <v>193</v>
      </c>
      <c r="Y130">
        <v>202</v>
      </c>
      <c r="AC130" s="6">
        <v>2012</v>
      </c>
      <c r="AD130" s="6">
        <v>195</v>
      </c>
      <c r="AE130" t="s">
        <v>110</v>
      </c>
      <c r="AF130" t="s">
        <v>166</v>
      </c>
      <c r="AG130" t="s">
        <v>166</v>
      </c>
      <c r="AH130" t="s">
        <v>90</v>
      </c>
      <c r="AJ130" t="s">
        <v>100</v>
      </c>
      <c r="AM130" t="s">
        <v>95</v>
      </c>
      <c r="AP130">
        <v>80</v>
      </c>
      <c r="AQ130">
        <v>80</v>
      </c>
      <c r="AS130" t="s">
        <v>85</v>
      </c>
      <c r="AT130" t="s">
        <v>104</v>
      </c>
      <c r="AW130" t="s">
        <v>96</v>
      </c>
      <c r="AX130" t="s">
        <v>85</v>
      </c>
      <c r="AY130" t="s">
        <v>85</v>
      </c>
      <c r="AZ130" t="s">
        <v>85</v>
      </c>
      <c r="BB130">
        <v>20</v>
      </c>
      <c r="BG130" t="s">
        <v>93</v>
      </c>
      <c r="BJ130" t="s">
        <v>109</v>
      </c>
      <c r="BL130" t="s">
        <v>84</v>
      </c>
      <c r="BQ130" t="s">
        <v>202</v>
      </c>
      <c r="BS130" t="s">
        <v>146</v>
      </c>
      <c r="BT130" t="s">
        <v>146</v>
      </c>
      <c r="BU130" t="s">
        <v>146</v>
      </c>
      <c r="BV130" t="s">
        <v>91</v>
      </c>
      <c r="BW130" t="s">
        <v>128</v>
      </c>
      <c r="BX130" t="s">
        <v>128</v>
      </c>
      <c r="BY130" t="s">
        <v>84</v>
      </c>
      <c r="BZ130" t="s">
        <v>84</v>
      </c>
      <c r="CA130">
        <v>178</v>
      </c>
      <c r="CB130">
        <v>115</v>
      </c>
      <c r="CC130" t="s">
        <v>83</v>
      </c>
      <c r="CL130" t="s">
        <v>85</v>
      </c>
      <c r="CN130" t="s">
        <v>199</v>
      </c>
      <c r="CO130" t="s">
        <v>99</v>
      </c>
      <c r="CP130" t="s">
        <v>107</v>
      </c>
      <c r="CQ130" t="s">
        <v>124</v>
      </c>
      <c r="CT130" t="s">
        <v>92</v>
      </c>
      <c r="CU130">
        <v>1975</v>
      </c>
    </row>
    <row r="131" spans="1:99" ht="15" customHeight="1" x14ac:dyDescent="0.25">
      <c r="A131" s="3">
        <v>249</v>
      </c>
      <c r="B131" s="3" t="s">
        <v>82</v>
      </c>
      <c r="C131" t="s">
        <v>305</v>
      </c>
      <c r="E131"/>
      <c r="F131"/>
      <c r="J131" t="s">
        <v>85</v>
      </c>
      <c r="K131" t="s">
        <v>85</v>
      </c>
      <c r="L131" t="s">
        <v>85</v>
      </c>
      <c r="M131" t="s">
        <v>85</v>
      </c>
      <c r="N131" s="6">
        <v>77.218343600273784</v>
      </c>
      <c r="O131">
        <v>18</v>
      </c>
      <c r="P131" t="s">
        <v>307</v>
      </c>
      <c r="Q131" t="s">
        <v>98</v>
      </c>
      <c r="R131"/>
      <c r="S131"/>
      <c r="T131"/>
      <c r="Y131">
        <v>166</v>
      </c>
      <c r="AC131" s="6">
        <v>2012</v>
      </c>
      <c r="AD131" s="6">
        <v>162</v>
      </c>
      <c r="AE131" t="s">
        <v>110</v>
      </c>
      <c r="AF131" t="s">
        <v>166</v>
      </c>
      <c r="AG131" t="s">
        <v>166</v>
      </c>
      <c r="AH131" t="s">
        <v>90</v>
      </c>
      <c r="AI131" t="s">
        <v>85</v>
      </c>
      <c r="AJ131" t="s">
        <v>100</v>
      </c>
      <c r="AM131" t="s">
        <v>95</v>
      </c>
      <c r="AO131" t="s">
        <v>85</v>
      </c>
      <c r="AP131">
        <v>90</v>
      </c>
      <c r="AQ131">
        <v>90</v>
      </c>
      <c r="AS131" t="s">
        <v>84</v>
      </c>
      <c r="AT131" t="s">
        <v>85</v>
      </c>
      <c r="AW131" t="s">
        <v>96</v>
      </c>
      <c r="AX131" t="s">
        <v>85</v>
      </c>
      <c r="AY131" t="s">
        <v>85</v>
      </c>
      <c r="AZ131" t="s">
        <v>85</v>
      </c>
      <c r="BA131">
        <v>19</v>
      </c>
      <c r="BB131">
        <v>30</v>
      </c>
      <c r="BG131" t="s">
        <v>93</v>
      </c>
      <c r="BI131" t="s">
        <v>126</v>
      </c>
      <c r="BJ131" t="s">
        <v>133</v>
      </c>
      <c r="BL131" t="s">
        <v>84</v>
      </c>
      <c r="BR131">
        <v>0</v>
      </c>
      <c r="BT131" t="s">
        <v>306</v>
      </c>
      <c r="BV131" t="s">
        <v>91</v>
      </c>
      <c r="BW131" t="s">
        <v>173</v>
      </c>
      <c r="BX131" t="s">
        <v>173</v>
      </c>
      <c r="BY131" t="s">
        <v>84</v>
      </c>
      <c r="BZ131" t="s">
        <v>84</v>
      </c>
      <c r="CA131">
        <v>180</v>
      </c>
      <c r="CB131">
        <v>82</v>
      </c>
      <c r="CC131" t="s">
        <v>83</v>
      </c>
      <c r="CL131" t="s">
        <v>85</v>
      </c>
      <c r="CN131" t="s">
        <v>141</v>
      </c>
      <c r="CO131" t="s">
        <v>99</v>
      </c>
      <c r="CP131" t="s">
        <v>107</v>
      </c>
      <c r="CQ131" t="s">
        <v>124</v>
      </c>
      <c r="CT131" t="s">
        <v>92</v>
      </c>
      <c r="CU131">
        <v>1997</v>
      </c>
    </row>
    <row r="132" spans="1:99" ht="15" customHeight="1" x14ac:dyDescent="0.25">
      <c r="A132" s="3">
        <v>249</v>
      </c>
      <c r="B132" s="3" t="s">
        <v>82</v>
      </c>
      <c r="C132" t="s">
        <v>245</v>
      </c>
      <c r="E132"/>
      <c r="F132"/>
      <c r="J132" t="s">
        <v>85</v>
      </c>
      <c r="K132" t="s">
        <v>85</v>
      </c>
      <c r="L132" t="s">
        <v>85</v>
      </c>
      <c r="M132" t="s">
        <v>85</v>
      </c>
      <c r="N132" s="6">
        <v>87.978097193702936</v>
      </c>
      <c r="O132"/>
      <c r="P132" t="s">
        <v>94</v>
      </c>
      <c r="Q132" t="s">
        <v>98</v>
      </c>
      <c r="R132" t="s">
        <v>204</v>
      </c>
      <c r="S132"/>
      <c r="T132"/>
      <c r="W132" t="s">
        <v>246</v>
      </c>
      <c r="X132" t="s">
        <v>248</v>
      </c>
      <c r="Y132">
        <v>209</v>
      </c>
      <c r="AC132" s="6">
        <v>2012</v>
      </c>
      <c r="AD132" s="6">
        <v>105</v>
      </c>
      <c r="AE132" t="s">
        <v>110</v>
      </c>
      <c r="AI132" t="s">
        <v>84</v>
      </c>
      <c r="AJ132" t="s">
        <v>100</v>
      </c>
      <c r="AK132">
        <v>6</v>
      </c>
      <c r="AL132">
        <v>6</v>
      </c>
      <c r="AM132" t="s">
        <v>95</v>
      </c>
      <c r="AN132" t="s">
        <v>88</v>
      </c>
      <c r="AO132" t="s">
        <v>84</v>
      </c>
      <c r="AS132" t="s">
        <v>84</v>
      </c>
      <c r="AT132" t="s">
        <v>84</v>
      </c>
      <c r="AW132" t="s">
        <v>96</v>
      </c>
      <c r="AX132" t="s">
        <v>85</v>
      </c>
      <c r="AY132" t="s">
        <v>85</v>
      </c>
      <c r="AZ132" t="s">
        <v>85</v>
      </c>
      <c r="BA132">
        <v>5</v>
      </c>
      <c r="BG132" t="s">
        <v>93</v>
      </c>
      <c r="BH132" t="s">
        <v>126</v>
      </c>
      <c r="BI132" t="s">
        <v>86</v>
      </c>
      <c r="BJ132" t="s">
        <v>133</v>
      </c>
      <c r="BL132" t="s">
        <v>85</v>
      </c>
      <c r="BS132" t="s">
        <v>247</v>
      </c>
      <c r="BV132" t="s">
        <v>91</v>
      </c>
      <c r="BW132" t="s">
        <v>138</v>
      </c>
      <c r="BX132" t="s">
        <v>138</v>
      </c>
      <c r="BY132" t="s">
        <v>85</v>
      </c>
      <c r="BZ132" t="s">
        <v>84</v>
      </c>
      <c r="CA132">
        <v>175</v>
      </c>
      <c r="CB132">
        <v>71</v>
      </c>
      <c r="CE132" t="s">
        <v>168</v>
      </c>
      <c r="CL132" t="s">
        <v>85</v>
      </c>
      <c r="CN132" t="s">
        <v>114</v>
      </c>
      <c r="CO132" t="s">
        <v>99</v>
      </c>
      <c r="CP132" t="s">
        <v>125</v>
      </c>
      <c r="CQ132" t="s">
        <v>124</v>
      </c>
      <c r="CT132" t="s">
        <v>92</v>
      </c>
    </row>
    <row r="133" spans="1:99" x14ac:dyDescent="0.25">
      <c r="AB133" s="6">
        <f>AVERAGE(AB2:AB132)</f>
        <v>351.125</v>
      </c>
      <c r="AD133" s="6">
        <f>AVERAGE(AD2:AD132)</f>
        <v>414.44444444444446</v>
      </c>
    </row>
  </sheetData>
  <autoFilter ref="A1:CU133"/>
  <sortState ref="A2:CU139">
    <sortCondition ref="A2:A140"/>
  </sortState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9"/>
  <sheetViews>
    <sheetView workbookViewId="0">
      <pane xSplit="3" ySplit="1" topLeftCell="D2" activePane="bottomRight" state="frozen"/>
      <selection pane="topRight" activeCell="E1" sqref="E1"/>
      <selection pane="bottomLeft" activeCell="A2" sqref="A2"/>
      <selection pane="bottomRight" sqref="A1:A1048576"/>
    </sheetView>
  </sheetViews>
  <sheetFormatPr defaultColWidth="8.85546875" defaultRowHeight="15" x14ac:dyDescent="0.25"/>
  <cols>
    <col min="1" max="1" width="7.7109375" style="10" bestFit="1" customWidth="1"/>
    <col min="2" max="2" width="15" bestFit="1" customWidth="1"/>
    <col min="3" max="3" width="11.85546875" bestFit="1" customWidth="1"/>
    <col min="4" max="4" width="43.140625" bestFit="1" customWidth="1"/>
    <col min="5" max="5" width="19" bestFit="1" customWidth="1"/>
    <col min="6" max="7" width="52.140625" bestFit="1" customWidth="1"/>
    <col min="8" max="9" width="46.85546875" bestFit="1" customWidth="1"/>
    <col min="10" max="11" width="43.42578125" bestFit="1" customWidth="1"/>
    <col min="12" max="13" width="38.28515625" bestFit="1" customWidth="1"/>
    <col min="14" max="14" width="26" style="5" bestFit="1" customWidth="1"/>
    <col min="15" max="15" width="42.140625" style="5" bestFit="1" customWidth="1"/>
    <col min="16" max="16" width="47.7109375" style="6" bestFit="1" customWidth="1"/>
    <col min="17" max="17" width="29.42578125" style="5" bestFit="1" customWidth="1"/>
    <col min="18" max="18" width="33.42578125" style="6" bestFit="1" customWidth="1"/>
    <col min="19" max="19" width="15.28515625" bestFit="1" customWidth="1"/>
    <col min="20" max="20" width="30.7109375" bestFit="1" customWidth="1"/>
    <col min="21" max="22" width="35.7109375" bestFit="1" customWidth="1"/>
    <col min="23" max="23" width="60.42578125" bestFit="1" customWidth="1"/>
    <col min="24" max="25" width="24.28515625" bestFit="1" customWidth="1"/>
    <col min="26" max="26" width="31.140625" bestFit="1" customWidth="1"/>
    <col min="27" max="27" width="21.85546875" bestFit="1" customWidth="1"/>
    <col min="28" max="28" width="12.140625" bestFit="1" customWidth="1"/>
    <col min="29" max="30" width="35.28515625" bestFit="1" customWidth="1"/>
    <col min="31" max="31" width="10.42578125" bestFit="1" customWidth="1"/>
  </cols>
  <sheetData>
    <row r="1" spans="1:31" x14ac:dyDescent="0.25">
      <c r="A1" s="10" t="s">
        <v>1</v>
      </c>
      <c r="B1" t="s">
        <v>0</v>
      </c>
      <c r="C1" t="s">
        <v>3</v>
      </c>
      <c r="D1" t="s">
        <v>28</v>
      </c>
      <c r="E1" t="s">
        <v>77</v>
      </c>
      <c r="F1" t="s">
        <v>36</v>
      </c>
      <c r="G1" t="s">
        <v>36</v>
      </c>
      <c r="H1" t="s">
        <v>71</v>
      </c>
      <c r="I1" t="s">
        <v>71</v>
      </c>
      <c r="J1" t="s">
        <v>72</v>
      </c>
      <c r="K1" t="s">
        <v>72</v>
      </c>
      <c r="L1" t="s">
        <v>44</v>
      </c>
      <c r="M1" t="s">
        <v>44</v>
      </c>
      <c r="N1" s="5" t="s">
        <v>561</v>
      </c>
      <c r="O1" s="5" t="s">
        <v>567</v>
      </c>
      <c r="P1" s="6" t="s">
        <v>559</v>
      </c>
      <c r="Q1" s="5" t="s">
        <v>564</v>
      </c>
      <c r="R1" s="6" t="s">
        <v>568</v>
      </c>
      <c r="S1" t="s">
        <v>79</v>
      </c>
      <c r="T1" t="s">
        <v>80</v>
      </c>
      <c r="U1" t="s">
        <v>9</v>
      </c>
      <c r="V1" t="s">
        <v>9</v>
      </c>
      <c r="W1" t="s">
        <v>76</v>
      </c>
      <c r="X1" t="s">
        <v>64</v>
      </c>
      <c r="Y1" t="s">
        <v>64</v>
      </c>
      <c r="Z1" t="s">
        <v>78</v>
      </c>
      <c r="AA1" t="s">
        <v>65</v>
      </c>
      <c r="AB1" t="s">
        <v>41</v>
      </c>
      <c r="AC1" t="s">
        <v>6</v>
      </c>
      <c r="AD1" t="s">
        <v>6</v>
      </c>
      <c r="AE1" t="s">
        <v>24</v>
      </c>
    </row>
    <row r="2" spans="1:31" x14ac:dyDescent="0.25">
      <c r="A2" s="10">
        <v>223</v>
      </c>
      <c r="B2" t="s">
        <v>81</v>
      </c>
      <c r="C2">
        <v>1</v>
      </c>
      <c r="J2" t="s">
        <v>88</v>
      </c>
      <c r="K2" t="s">
        <v>88</v>
      </c>
      <c r="L2" t="s">
        <v>88</v>
      </c>
      <c r="M2" t="s">
        <v>88</v>
      </c>
      <c r="N2" s="6">
        <v>613</v>
      </c>
      <c r="O2" s="6"/>
      <c r="P2"/>
      <c r="Q2"/>
      <c r="R2" s="6">
        <v>95</v>
      </c>
      <c r="S2" t="s">
        <v>84</v>
      </c>
      <c r="U2" t="s">
        <v>88</v>
      </c>
      <c r="V2" t="s">
        <v>88</v>
      </c>
      <c r="X2" t="s">
        <v>88</v>
      </c>
      <c r="Y2" t="s">
        <v>88</v>
      </c>
      <c r="AB2" t="s">
        <v>88</v>
      </c>
      <c r="AE2" t="s">
        <v>92</v>
      </c>
    </row>
    <row r="3" spans="1:31" x14ac:dyDescent="0.25">
      <c r="A3" s="10">
        <v>223</v>
      </c>
      <c r="B3" t="s">
        <v>164</v>
      </c>
      <c r="C3">
        <v>1</v>
      </c>
      <c r="D3" t="s">
        <v>85</v>
      </c>
      <c r="H3" t="s">
        <v>85</v>
      </c>
      <c r="I3" t="s">
        <v>85</v>
      </c>
      <c r="J3" t="s">
        <v>85</v>
      </c>
      <c r="K3" t="s">
        <v>85</v>
      </c>
      <c r="L3" t="s">
        <v>85</v>
      </c>
      <c r="M3" t="s">
        <v>85</v>
      </c>
      <c r="N3" s="6">
        <v>519</v>
      </c>
      <c r="O3" s="6">
        <v>125</v>
      </c>
      <c r="P3"/>
      <c r="Q3" s="6">
        <v>258</v>
      </c>
      <c r="S3" t="s">
        <v>85</v>
      </c>
      <c r="T3" t="s">
        <v>119</v>
      </c>
      <c r="U3" t="s">
        <v>85</v>
      </c>
      <c r="V3" t="s">
        <v>85</v>
      </c>
      <c r="X3" t="s">
        <v>128</v>
      </c>
      <c r="Y3" t="s">
        <v>128</v>
      </c>
      <c r="AA3" t="s">
        <v>91</v>
      </c>
      <c r="AB3" t="s">
        <v>124</v>
      </c>
      <c r="AC3" t="s">
        <v>171</v>
      </c>
      <c r="AD3" t="s">
        <v>171</v>
      </c>
      <c r="AE3" t="s">
        <v>115</v>
      </c>
    </row>
    <row r="4" spans="1:31" x14ac:dyDescent="0.25">
      <c r="A4" s="10">
        <v>223</v>
      </c>
      <c r="B4" t="s">
        <v>172</v>
      </c>
      <c r="C4">
        <v>1</v>
      </c>
      <c r="J4" t="s">
        <v>85</v>
      </c>
      <c r="K4" t="s">
        <v>85</v>
      </c>
      <c r="L4" t="s">
        <v>85</v>
      </c>
      <c r="M4" t="s">
        <v>85</v>
      </c>
      <c r="P4"/>
      <c r="Q4"/>
      <c r="R4" s="6">
        <v>322</v>
      </c>
      <c r="S4" t="s">
        <v>85</v>
      </c>
      <c r="T4" t="s">
        <v>173</v>
      </c>
      <c r="U4" t="s">
        <v>85</v>
      </c>
      <c r="V4" t="s">
        <v>85</v>
      </c>
      <c r="X4" t="s">
        <v>173</v>
      </c>
      <c r="Y4" t="s">
        <v>173</v>
      </c>
      <c r="AB4" t="s">
        <v>88</v>
      </c>
      <c r="AE4" t="s">
        <v>92</v>
      </c>
    </row>
    <row r="5" spans="1:31" x14ac:dyDescent="0.25">
      <c r="A5" s="10">
        <v>235</v>
      </c>
      <c r="B5" t="s">
        <v>180</v>
      </c>
      <c r="C5">
        <v>1</v>
      </c>
      <c r="J5" t="s">
        <v>85</v>
      </c>
      <c r="K5" t="s">
        <v>85</v>
      </c>
      <c r="L5" t="s">
        <v>85</v>
      </c>
      <c r="M5" t="s">
        <v>85</v>
      </c>
      <c r="N5" s="6">
        <v>555</v>
      </c>
      <c r="O5" s="6"/>
      <c r="P5"/>
      <c r="Q5"/>
      <c r="S5" t="s">
        <v>84</v>
      </c>
      <c r="U5" t="s">
        <v>88</v>
      </c>
      <c r="V5" t="s">
        <v>88</v>
      </c>
      <c r="X5" t="s">
        <v>173</v>
      </c>
      <c r="Y5" t="s">
        <v>173</v>
      </c>
      <c r="AE5" t="s">
        <v>92</v>
      </c>
    </row>
    <row r="6" spans="1:31" x14ac:dyDescent="0.25">
      <c r="A6" s="10">
        <v>235</v>
      </c>
      <c r="B6" t="s">
        <v>183</v>
      </c>
      <c r="C6">
        <v>1</v>
      </c>
      <c r="D6" t="s">
        <v>85</v>
      </c>
      <c r="F6" t="s">
        <v>84</v>
      </c>
      <c r="G6" t="s">
        <v>84</v>
      </c>
      <c r="H6" t="s">
        <v>85</v>
      </c>
      <c r="I6" t="s">
        <v>85</v>
      </c>
      <c r="J6" t="s">
        <v>85</v>
      </c>
      <c r="K6" t="s">
        <v>85</v>
      </c>
      <c r="L6" t="s">
        <v>85</v>
      </c>
      <c r="M6" t="s">
        <v>85</v>
      </c>
      <c r="N6" s="6">
        <v>1148</v>
      </c>
      <c r="O6" s="6">
        <v>596</v>
      </c>
      <c r="P6"/>
      <c r="Q6" s="6">
        <v>739</v>
      </c>
      <c r="S6" t="s">
        <v>85</v>
      </c>
      <c r="T6" t="s">
        <v>119</v>
      </c>
      <c r="U6" t="s">
        <v>84</v>
      </c>
      <c r="V6" t="s">
        <v>84</v>
      </c>
      <c r="X6" t="s">
        <v>138</v>
      </c>
      <c r="Y6" t="s">
        <v>138</v>
      </c>
      <c r="AA6" t="s">
        <v>187</v>
      </c>
      <c r="AB6" t="s">
        <v>117</v>
      </c>
      <c r="AC6" t="s">
        <v>151</v>
      </c>
      <c r="AD6" t="s">
        <v>151</v>
      </c>
      <c r="AE6" t="s">
        <v>115</v>
      </c>
    </row>
    <row r="7" spans="1:31" x14ac:dyDescent="0.25">
      <c r="A7" s="10">
        <v>235</v>
      </c>
      <c r="B7" t="s">
        <v>188</v>
      </c>
      <c r="C7">
        <v>1</v>
      </c>
      <c r="D7" t="s">
        <v>85</v>
      </c>
      <c r="F7" t="s">
        <v>84</v>
      </c>
      <c r="G7" t="s">
        <v>84</v>
      </c>
      <c r="H7" t="s">
        <v>85</v>
      </c>
      <c r="I7" t="s">
        <v>85</v>
      </c>
      <c r="J7" t="s">
        <v>85</v>
      </c>
      <c r="K7" t="s">
        <v>85</v>
      </c>
      <c r="L7" t="s">
        <v>85</v>
      </c>
      <c r="M7" t="s">
        <v>85</v>
      </c>
      <c r="N7" s="6">
        <v>685</v>
      </c>
      <c r="O7" s="6">
        <v>260</v>
      </c>
      <c r="P7"/>
      <c r="Q7"/>
      <c r="R7" s="6">
        <v>683</v>
      </c>
      <c r="S7" t="s">
        <v>85</v>
      </c>
      <c r="T7" t="s">
        <v>128</v>
      </c>
      <c r="U7" t="s">
        <v>84</v>
      </c>
      <c r="V7" t="s">
        <v>84</v>
      </c>
      <c r="X7" t="s">
        <v>138</v>
      </c>
      <c r="Y7" t="s">
        <v>138</v>
      </c>
      <c r="AA7" t="s">
        <v>197</v>
      </c>
      <c r="AB7" t="s">
        <v>117</v>
      </c>
      <c r="AC7" t="s">
        <v>151</v>
      </c>
      <c r="AD7" t="s">
        <v>151</v>
      </c>
      <c r="AE7" t="s">
        <v>92</v>
      </c>
    </row>
    <row r="8" spans="1:31" x14ac:dyDescent="0.25">
      <c r="A8" s="10">
        <v>235</v>
      </c>
      <c r="B8" t="s">
        <v>198</v>
      </c>
      <c r="C8">
        <v>1</v>
      </c>
      <c r="D8" t="s">
        <v>85</v>
      </c>
      <c r="F8" t="s">
        <v>84</v>
      </c>
      <c r="G8" t="s">
        <v>84</v>
      </c>
      <c r="H8" t="s">
        <v>85</v>
      </c>
      <c r="I8" t="s">
        <v>85</v>
      </c>
      <c r="J8" t="s">
        <v>85</v>
      </c>
      <c r="K8" t="s">
        <v>85</v>
      </c>
      <c r="L8" t="s">
        <v>85</v>
      </c>
      <c r="M8" t="s">
        <v>85</v>
      </c>
      <c r="N8" s="6">
        <v>558</v>
      </c>
      <c r="O8" s="6">
        <v>144</v>
      </c>
      <c r="P8"/>
      <c r="Q8"/>
      <c r="R8" s="6">
        <v>501</v>
      </c>
      <c r="S8" t="s">
        <v>85</v>
      </c>
      <c r="T8" t="s">
        <v>128</v>
      </c>
      <c r="U8" t="s">
        <v>84</v>
      </c>
      <c r="V8" t="s">
        <v>84</v>
      </c>
      <c r="X8" t="s">
        <v>138</v>
      </c>
      <c r="Y8" t="s">
        <v>138</v>
      </c>
      <c r="AA8" t="s">
        <v>187</v>
      </c>
      <c r="AB8" t="s">
        <v>117</v>
      </c>
      <c r="AC8" t="s">
        <v>151</v>
      </c>
      <c r="AD8" t="s">
        <v>151</v>
      </c>
      <c r="AE8" t="s">
        <v>92</v>
      </c>
    </row>
    <row r="9" spans="1:31" x14ac:dyDescent="0.25">
      <c r="A9" s="10">
        <v>235</v>
      </c>
      <c r="B9" t="s">
        <v>203</v>
      </c>
      <c r="C9">
        <v>1</v>
      </c>
      <c r="D9" t="s">
        <v>85</v>
      </c>
      <c r="F9" t="s">
        <v>84</v>
      </c>
      <c r="G9" t="s">
        <v>84</v>
      </c>
      <c r="H9" t="s">
        <v>85</v>
      </c>
      <c r="I9" t="s">
        <v>85</v>
      </c>
      <c r="J9" t="s">
        <v>85</v>
      </c>
      <c r="K9" t="s">
        <v>85</v>
      </c>
      <c r="L9" t="s">
        <v>85</v>
      </c>
      <c r="M9" t="s">
        <v>85</v>
      </c>
      <c r="N9" s="6">
        <v>468</v>
      </c>
      <c r="O9" s="6">
        <v>110</v>
      </c>
      <c r="P9"/>
      <c r="Q9"/>
      <c r="R9" s="6">
        <v>390</v>
      </c>
      <c r="S9" t="s">
        <v>85</v>
      </c>
      <c r="T9" t="s">
        <v>173</v>
      </c>
      <c r="U9" t="s">
        <v>84</v>
      </c>
      <c r="V9" t="s">
        <v>84</v>
      </c>
      <c r="X9" t="s">
        <v>138</v>
      </c>
      <c r="Y9" t="s">
        <v>138</v>
      </c>
      <c r="AA9" t="s">
        <v>197</v>
      </c>
      <c r="AB9" t="s">
        <v>124</v>
      </c>
      <c r="AC9" t="s">
        <v>151</v>
      </c>
      <c r="AD9" t="s">
        <v>151</v>
      </c>
      <c r="AE9" t="s">
        <v>92</v>
      </c>
    </row>
    <row r="10" spans="1:31" x14ac:dyDescent="0.25">
      <c r="A10" s="10">
        <v>235</v>
      </c>
      <c r="B10" t="s">
        <v>207</v>
      </c>
      <c r="C10">
        <v>1</v>
      </c>
      <c r="D10" t="s">
        <v>85</v>
      </c>
      <c r="F10" t="s">
        <v>85</v>
      </c>
      <c r="G10" t="s">
        <v>85</v>
      </c>
      <c r="H10" t="s">
        <v>85</v>
      </c>
      <c r="I10" t="s">
        <v>85</v>
      </c>
      <c r="J10" t="s">
        <v>84</v>
      </c>
      <c r="K10" t="s">
        <v>84</v>
      </c>
      <c r="L10" t="s">
        <v>85</v>
      </c>
      <c r="M10" t="s">
        <v>85</v>
      </c>
      <c r="N10" s="6">
        <v>429</v>
      </c>
      <c r="O10" s="6">
        <v>143</v>
      </c>
      <c r="P10"/>
      <c r="Q10" s="6">
        <v>168</v>
      </c>
      <c r="S10" t="s">
        <v>85</v>
      </c>
      <c r="T10" t="s">
        <v>119</v>
      </c>
      <c r="U10" t="s">
        <v>84</v>
      </c>
      <c r="V10" t="s">
        <v>84</v>
      </c>
      <c r="X10" t="s">
        <v>138</v>
      </c>
      <c r="Y10" t="s">
        <v>138</v>
      </c>
      <c r="AA10" t="s">
        <v>210</v>
      </c>
      <c r="AB10" t="s">
        <v>117</v>
      </c>
      <c r="AC10" t="s">
        <v>171</v>
      </c>
      <c r="AD10" t="s">
        <v>171</v>
      </c>
      <c r="AE10" t="s">
        <v>115</v>
      </c>
    </row>
    <row r="11" spans="1:31" x14ac:dyDescent="0.25">
      <c r="A11" s="10">
        <v>235</v>
      </c>
      <c r="B11" t="s">
        <v>211</v>
      </c>
      <c r="C11">
        <v>1</v>
      </c>
      <c r="J11" t="s">
        <v>84</v>
      </c>
      <c r="K11" t="s">
        <v>84</v>
      </c>
      <c r="L11" t="s">
        <v>85</v>
      </c>
      <c r="M11" t="s">
        <v>85</v>
      </c>
      <c r="N11" s="6">
        <v>420</v>
      </c>
      <c r="O11" s="6"/>
      <c r="P11"/>
      <c r="Q11"/>
      <c r="R11" s="6">
        <v>401</v>
      </c>
      <c r="S11" t="s">
        <v>85</v>
      </c>
      <c r="T11" t="s">
        <v>173</v>
      </c>
      <c r="U11" t="s">
        <v>85</v>
      </c>
      <c r="V11" t="s">
        <v>85</v>
      </c>
      <c r="X11" t="s">
        <v>138</v>
      </c>
      <c r="Y11" t="s">
        <v>138</v>
      </c>
      <c r="AB11" t="s">
        <v>124</v>
      </c>
      <c r="AE11" t="s">
        <v>92</v>
      </c>
    </row>
    <row r="12" spans="1:31" x14ac:dyDescent="0.25">
      <c r="A12" s="10">
        <v>235</v>
      </c>
      <c r="B12" t="s">
        <v>215</v>
      </c>
      <c r="C12">
        <v>1</v>
      </c>
      <c r="D12" t="s">
        <v>84</v>
      </c>
      <c r="F12" t="s">
        <v>84</v>
      </c>
      <c r="G12" t="s">
        <v>84</v>
      </c>
      <c r="H12" t="s">
        <v>84</v>
      </c>
      <c r="I12" t="s">
        <v>84</v>
      </c>
      <c r="J12" t="s">
        <v>84</v>
      </c>
      <c r="K12" t="s">
        <v>84</v>
      </c>
      <c r="L12" t="s">
        <v>85</v>
      </c>
      <c r="M12" t="s">
        <v>85</v>
      </c>
      <c r="N12" s="6">
        <v>1738</v>
      </c>
      <c r="O12" s="6">
        <v>1122</v>
      </c>
      <c r="P12" s="6">
        <v>991</v>
      </c>
      <c r="Q12" s="6">
        <v>1423</v>
      </c>
      <c r="S12" t="s">
        <v>85</v>
      </c>
      <c r="T12" t="s">
        <v>119</v>
      </c>
      <c r="U12" t="s">
        <v>84</v>
      </c>
      <c r="V12" t="s">
        <v>84</v>
      </c>
      <c r="W12" t="s">
        <v>221</v>
      </c>
      <c r="X12" t="s">
        <v>138</v>
      </c>
      <c r="Y12" t="s">
        <v>138</v>
      </c>
      <c r="AA12" t="s">
        <v>161</v>
      </c>
      <c r="AB12" t="s">
        <v>117</v>
      </c>
      <c r="AC12" t="s">
        <v>171</v>
      </c>
      <c r="AD12" t="s">
        <v>171</v>
      </c>
      <c r="AE12" t="s">
        <v>115</v>
      </c>
    </row>
    <row r="13" spans="1:31" x14ac:dyDescent="0.25">
      <c r="A13" s="10">
        <v>235</v>
      </c>
      <c r="B13" t="s">
        <v>222</v>
      </c>
      <c r="C13">
        <v>1</v>
      </c>
      <c r="D13" t="s">
        <v>85</v>
      </c>
      <c r="F13" t="s">
        <v>84</v>
      </c>
      <c r="G13" t="s">
        <v>84</v>
      </c>
      <c r="H13" t="s">
        <v>84</v>
      </c>
      <c r="I13" t="s">
        <v>84</v>
      </c>
      <c r="J13" t="s">
        <v>84</v>
      </c>
      <c r="K13" t="s">
        <v>84</v>
      </c>
      <c r="L13" t="s">
        <v>85</v>
      </c>
      <c r="M13" t="s">
        <v>85</v>
      </c>
      <c r="N13" s="6">
        <v>932</v>
      </c>
      <c r="O13" s="6">
        <v>372</v>
      </c>
      <c r="P13"/>
      <c r="Q13" s="6">
        <v>602</v>
      </c>
      <c r="S13" t="s">
        <v>85</v>
      </c>
      <c r="T13" t="s">
        <v>119</v>
      </c>
      <c r="U13" t="s">
        <v>84</v>
      </c>
      <c r="V13" t="s">
        <v>84</v>
      </c>
      <c r="W13" t="s">
        <v>209</v>
      </c>
      <c r="X13" t="s">
        <v>138</v>
      </c>
      <c r="Y13" t="s">
        <v>138</v>
      </c>
      <c r="AA13" t="s">
        <v>161</v>
      </c>
      <c r="AB13" t="s">
        <v>117</v>
      </c>
      <c r="AC13" t="s">
        <v>171</v>
      </c>
      <c r="AD13" t="s">
        <v>171</v>
      </c>
      <c r="AE13" t="s">
        <v>115</v>
      </c>
    </row>
    <row r="14" spans="1:31" x14ac:dyDescent="0.25">
      <c r="A14" s="10">
        <v>235</v>
      </c>
      <c r="B14" t="s">
        <v>224</v>
      </c>
      <c r="C14">
        <v>1</v>
      </c>
      <c r="D14" t="s">
        <v>85</v>
      </c>
      <c r="F14" t="s">
        <v>84</v>
      </c>
      <c r="G14" t="s">
        <v>84</v>
      </c>
      <c r="H14" t="s">
        <v>84</v>
      </c>
      <c r="I14" t="s">
        <v>84</v>
      </c>
      <c r="J14" t="s">
        <v>84</v>
      </c>
      <c r="K14" t="s">
        <v>84</v>
      </c>
      <c r="L14" t="s">
        <v>85</v>
      </c>
      <c r="M14" t="s">
        <v>85</v>
      </c>
      <c r="N14" s="6">
        <v>418</v>
      </c>
      <c r="O14" s="6">
        <v>310</v>
      </c>
      <c r="P14"/>
      <c r="Q14" s="6">
        <v>391</v>
      </c>
      <c r="S14" t="s">
        <v>85</v>
      </c>
      <c r="T14" t="s">
        <v>119</v>
      </c>
      <c r="U14" t="s">
        <v>84</v>
      </c>
      <c r="V14" t="s">
        <v>84</v>
      </c>
      <c r="W14" t="s">
        <v>230</v>
      </c>
      <c r="X14" t="s">
        <v>138</v>
      </c>
      <c r="Y14" t="s">
        <v>138</v>
      </c>
      <c r="AA14" t="s">
        <v>161</v>
      </c>
      <c r="AB14" t="s">
        <v>117</v>
      </c>
      <c r="AC14" t="s">
        <v>229</v>
      </c>
      <c r="AD14" t="s">
        <v>229</v>
      </c>
      <c r="AE14" t="s">
        <v>115</v>
      </c>
    </row>
    <row r="15" spans="1:31" x14ac:dyDescent="0.25">
      <c r="A15" s="10">
        <v>235</v>
      </c>
      <c r="B15" t="s">
        <v>251</v>
      </c>
      <c r="C15">
        <v>1</v>
      </c>
      <c r="D15" t="s">
        <v>85</v>
      </c>
      <c r="F15" t="s">
        <v>85</v>
      </c>
      <c r="G15" t="s">
        <v>85</v>
      </c>
      <c r="H15" t="s">
        <v>84</v>
      </c>
      <c r="I15" t="s">
        <v>84</v>
      </c>
      <c r="J15" t="s">
        <v>85</v>
      </c>
      <c r="K15" t="s">
        <v>85</v>
      </c>
      <c r="L15" t="s">
        <v>84</v>
      </c>
      <c r="M15" t="s">
        <v>84</v>
      </c>
      <c r="O15" s="6">
        <v>369</v>
      </c>
      <c r="P15"/>
      <c r="Q15"/>
      <c r="R15" s="6">
        <v>407</v>
      </c>
      <c r="S15" t="s">
        <v>85</v>
      </c>
      <c r="T15" t="s">
        <v>128</v>
      </c>
      <c r="U15" t="s">
        <v>84</v>
      </c>
      <c r="V15" t="s">
        <v>84</v>
      </c>
      <c r="X15" t="s">
        <v>173</v>
      </c>
      <c r="Y15" t="s">
        <v>173</v>
      </c>
      <c r="AA15" t="s">
        <v>256</v>
      </c>
      <c r="AB15" t="s">
        <v>117</v>
      </c>
      <c r="AC15" t="s">
        <v>151</v>
      </c>
      <c r="AD15" t="s">
        <v>151</v>
      </c>
      <c r="AE15" t="s">
        <v>92</v>
      </c>
    </row>
    <row r="16" spans="1:31" x14ac:dyDescent="0.25">
      <c r="A16" s="10">
        <v>235</v>
      </c>
      <c r="B16" t="s">
        <v>278</v>
      </c>
      <c r="C16">
        <v>1</v>
      </c>
      <c r="J16" t="s">
        <v>85</v>
      </c>
      <c r="K16" t="s">
        <v>85</v>
      </c>
      <c r="L16" t="s">
        <v>84</v>
      </c>
      <c r="M16" t="s">
        <v>84</v>
      </c>
      <c r="P16"/>
      <c r="Q16"/>
      <c r="R16" s="6">
        <v>163</v>
      </c>
      <c r="S16" t="s">
        <v>85</v>
      </c>
      <c r="T16" t="s">
        <v>173</v>
      </c>
      <c r="U16" t="s">
        <v>85</v>
      </c>
      <c r="V16" t="s">
        <v>85</v>
      </c>
      <c r="X16" t="s">
        <v>173</v>
      </c>
      <c r="Y16" t="s">
        <v>173</v>
      </c>
      <c r="AB16" t="s">
        <v>124</v>
      </c>
      <c r="AE16" t="s">
        <v>92</v>
      </c>
    </row>
    <row r="17" spans="1:31" x14ac:dyDescent="0.25">
      <c r="A17" s="10">
        <v>192</v>
      </c>
      <c r="B17" t="s">
        <v>314</v>
      </c>
      <c r="C17">
        <v>1</v>
      </c>
      <c r="J17" t="s">
        <v>84</v>
      </c>
      <c r="K17" t="s">
        <v>84</v>
      </c>
      <c r="L17" t="s">
        <v>85</v>
      </c>
      <c r="M17" t="s">
        <v>85</v>
      </c>
      <c r="N17" s="6">
        <v>2101</v>
      </c>
      <c r="O17" s="6"/>
      <c r="P17"/>
      <c r="Q17"/>
      <c r="R17">
        <v>1174</v>
      </c>
      <c r="U17" t="s">
        <v>85</v>
      </c>
      <c r="V17" t="s">
        <v>85</v>
      </c>
      <c r="X17" t="s">
        <v>88</v>
      </c>
      <c r="Y17" t="s">
        <v>88</v>
      </c>
      <c r="AB17" t="s">
        <v>88</v>
      </c>
      <c r="AE17" t="s">
        <v>92</v>
      </c>
    </row>
    <row r="18" spans="1:31" x14ac:dyDescent="0.25">
      <c r="A18" s="10">
        <v>86</v>
      </c>
      <c r="B18" t="s">
        <v>320</v>
      </c>
      <c r="C18">
        <v>1</v>
      </c>
      <c r="E18" t="s">
        <v>173</v>
      </c>
      <c r="J18" t="s">
        <v>85</v>
      </c>
      <c r="K18" t="s">
        <v>85</v>
      </c>
      <c r="L18" t="s">
        <v>85</v>
      </c>
      <c r="M18" t="s">
        <v>85</v>
      </c>
      <c r="N18" s="6">
        <v>1932</v>
      </c>
      <c r="O18" s="6"/>
      <c r="P18"/>
      <c r="Q18" s="6">
        <v>393</v>
      </c>
      <c r="U18" t="s">
        <v>85</v>
      </c>
      <c r="V18" t="s">
        <v>85</v>
      </c>
      <c r="Z18" t="s">
        <v>324</v>
      </c>
      <c r="AE18" t="s">
        <v>115</v>
      </c>
    </row>
    <row r="19" spans="1:31" x14ac:dyDescent="0.25">
      <c r="A19" s="10">
        <v>86</v>
      </c>
      <c r="B19" t="s">
        <v>325</v>
      </c>
      <c r="C19">
        <v>1</v>
      </c>
      <c r="D19" t="s">
        <v>85</v>
      </c>
      <c r="F19" t="s">
        <v>85</v>
      </c>
      <c r="G19" t="s">
        <v>85</v>
      </c>
      <c r="H19" t="s">
        <v>85</v>
      </c>
      <c r="I19" t="s">
        <v>85</v>
      </c>
      <c r="J19" t="s">
        <v>85</v>
      </c>
      <c r="K19" t="s">
        <v>85</v>
      </c>
      <c r="L19" t="s">
        <v>85</v>
      </c>
      <c r="M19" t="s">
        <v>85</v>
      </c>
      <c r="N19" s="6">
        <v>678</v>
      </c>
      <c r="O19" s="6">
        <v>118</v>
      </c>
      <c r="P19"/>
      <c r="Q19" s="6">
        <v>149</v>
      </c>
      <c r="W19" t="s">
        <v>330</v>
      </c>
      <c r="X19" t="s">
        <v>173</v>
      </c>
      <c r="Y19" t="s">
        <v>173</v>
      </c>
      <c r="AA19" t="s">
        <v>161</v>
      </c>
      <c r="AB19" t="s">
        <v>117</v>
      </c>
      <c r="AC19" t="s">
        <v>329</v>
      </c>
      <c r="AD19" t="s">
        <v>329</v>
      </c>
      <c r="AE19" t="s">
        <v>115</v>
      </c>
    </row>
    <row r="20" spans="1:31" x14ac:dyDescent="0.25">
      <c r="A20" s="10">
        <v>86</v>
      </c>
      <c r="B20" t="s">
        <v>331</v>
      </c>
      <c r="C20">
        <v>1</v>
      </c>
      <c r="D20" t="s">
        <v>85</v>
      </c>
      <c r="E20" t="s">
        <v>128</v>
      </c>
      <c r="J20" t="s">
        <v>85</v>
      </c>
      <c r="K20" t="s">
        <v>85</v>
      </c>
      <c r="L20" t="s">
        <v>85</v>
      </c>
      <c r="M20" t="s">
        <v>85</v>
      </c>
      <c r="N20" s="6">
        <v>289</v>
      </c>
      <c r="O20" s="6">
        <v>219</v>
      </c>
      <c r="P20"/>
      <c r="Q20"/>
      <c r="R20" s="6">
        <v>219</v>
      </c>
      <c r="U20" t="s">
        <v>84</v>
      </c>
      <c r="V20" t="s">
        <v>84</v>
      </c>
      <c r="Z20" t="s">
        <v>324</v>
      </c>
      <c r="AA20" t="s">
        <v>187</v>
      </c>
      <c r="AB20" t="s">
        <v>117</v>
      </c>
      <c r="AC20" t="s">
        <v>329</v>
      </c>
      <c r="AD20" t="s">
        <v>329</v>
      </c>
      <c r="AE20" t="s">
        <v>92</v>
      </c>
    </row>
    <row r="21" spans="1:31" x14ac:dyDescent="0.25">
      <c r="A21" s="10">
        <v>86</v>
      </c>
      <c r="B21" t="s">
        <v>331</v>
      </c>
      <c r="C21">
        <v>2</v>
      </c>
      <c r="J21" t="s">
        <v>85</v>
      </c>
      <c r="K21" t="s">
        <v>85</v>
      </c>
      <c r="L21" t="s">
        <v>85</v>
      </c>
      <c r="M21" t="s">
        <v>85</v>
      </c>
      <c r="N21" s="6">
        <v>911</v>
      </c>
      <c r="O21" s="6">
        <v>216</v>
      </c>
      <c r="P21"/>
      <c r="Q21" s="6">
        <v>460</v>
      </c>
      <c r="S21" t="s">
        <v>85</v>
      </c>
      <c r="T21" t="s">
        <v>119</v>
      </c>
      <c r="U21" t="s">
        <v>84</v>
      </c>
      <c r="V21" t="s">
        <v>84</v>
      </c>
      <c r="X21" t="s">
        <v>173</v>
      </c>
      <c r="Y21" t="s">
        <v>173</v>
      </c>
      <c r="AB21" t="s">
        <v>117</v>
      </c>
      <c r="AE21" t="s">
        <v>115</v>
      </c>
    </row>
    <row r="22" spans="1:31" x14ac:dyDescent="0.25">
      <c r="A22" s="10">
        <v>113</v>
      </c>
      <c r="B22" t="s">
        <v>336</v>
      </c>
      <c r="C22">
        <v>1</v>
      </c>
      <c r="D22" t="s">
        <v>85</v>
      </c>
      <c r="E22" t="s">
        <v>119</v>
      </c>
      <c r="J22" t="s">
        <v>85</v>
      </c>
      <c r="K22" t="s">
        <v>85</v>
      </c>
      <c r="L22" t="s">
        <v>85</v>
      </c>
      <c r="M22" t="s">
        <v>85</v>
      </c>
      <c r="N22" s="6">
        <v>232</v>
      </c>
      <c r="O22" s="6">
        <v>202</v>
      </c>
      <c r="P22"/>
      <c r="Q22" s="6">
        <v>223</v>
      </c>
      <c r="X22" t="s">
        <v>119</v>
      </c>
      <c r="Y22" t="s">
        <v>119</v>
      </c>
      <c r="AB22" t="s">
        <v>117</v>
      </c>
      <c r="AC22" t="s">
        <v>329</v>
      </c>
      <c r="AD22" t="s">
        <v>329</v>
      </c>
      <c r="AE22" t="s">
        <v>115</v>
      </c>
    </row>
    <row r="23" spans="1:31" x14ac:dyDescent="0.25">
      <c r="A23" s="10">
        <v>86</v>
      </c>
      <c r="B23" t="s">
        <v>340</v>
      </c>
      <c r="C23">
        <v>1</v>
      </c>
      <c r="N23" s="6">
        <v>2104</v>
      </c>
      <c r="O23" s="6"/>
      <c r="P23"/>
      <c r="Q23"/>
      <c r="S23" t="s">
        <v>84</v>
      </c>
      <c r="U23" t="s">
        <v>88</v>
      </c>
      <c r="V23" t="s">
        <v>88</v>
      </c>
    </row>
    <row r="24" spans="1:31" x14ac:dyDescent="0.25">
      <c r="A24" s="10">
        <v>86</v>
      </c>
      <c r="B24" t="s">
        <v>345</v>
      </c>
      <c r="C24">
        <v>1</v>
      </c>
      <c r="N24" s="6">
        <v>2438</v>
      </c>
      <c r="O24" s="6"/>
      <c r="P24"/>
      <c r="Q24"/>
      <c r="S24" t="s">
        <v>84</v>
      </c>
    </row>
    <row r="25" spans="1:31" x14ac:dyDescent="0.25">
      <c r="A25" s="10">
        <v>86</v>
      </c>
      <c r="B25" t="s">
        <v>346</v>
      </c>
      <c r="C25">
        <v>1</v>
      </c>
      <c r="J25" t="s">
        <v>88</v>
      </c>
      <c r="K25" t="s">
        <v>88</v>
      </c>
      <c r="L25" t="s">
        <v>88</v>
      </c>
      <c r="M25" t="s">
        <v>88</v>
      </c>
      <c r="N25" s="6">
        <v>1465</v>
      </c>
      <c r="O25" s="6"/>
      <c r="P25"/>
      <c r="Q25"/>
      <c r="R25" s="6">
        <v>700</v>
      </c>
      <c r="S25" t="s">
        <v>85</v>
      </c>
      <c r="T25" t="s">
        <v>173</v>
      </c>
      <c r="U25" t="s">
        <v>85</v>
      </c>
      <c r="V25" t="s">
        <v>85</v>
      </c>
      <c r="X25" t="s">
        <v>88</v>
      </c>
      <c r="Y25" t="s">
        <v>88</v>
      </c>
      <c r="AB25" t="s">
        <v>124</v>
      </c>
      <c r="AE25" t="s">
        <v>92</v>
      </c>
    </row>
    <row r="26" spans="1:31" x14ac:dyDescent="0.25">
      <c r="A26" s="10">
        <v>86</v>
      </c>
      <c r="B26" t="s">
        <v>347</v>
      </c>
      <c r="C26">
        <v>1</v>
      </c>
      <c r="J26" t="s">
        <v>84</v>
      </c>
      <c r="K26" t="s">
        <v>84</v>
      </c>
      <c r="L26" t="s">
        <v>85</v>
      </c>
      <c r="M26" t="s">
        <v>85</v>
      </c>
      <c r="N26" s="6">
        <v>2196</v>
      </c>
      <c r="O26" s="6"/>
      <c r="P26"/>
      <c r="Q26" s="6">
        <v>273</v>
      </c>
      <c r="S26" t="s">
        <v>85</v>
      </c>
      <c r="T26" t="s">
        <v>301</v>
      </c>
      <c r="U26" t="s">
        <v>85</v>
      </c>
      <c r="V26" t="s">
        <v>85</v>
      </c>
      <c r="X26" t="s">
        <v>301</v>
      </c>
      <c r="Y26" t="s">
        <v>301</v>
      </c>
      <c r="AB26" t="s">
        <v>117</v>
      </c>
      <c r="AE26" t="s">
        <v>115</v>
      </c>
    </row>
    <row r="27" spans="1:31" x14ac:dyDescent="0.25">
      <c r="A27" s="10">
        <v>86</v>
      </c>
      <c r="B27" t="s">
        <v>348</v>
      </c>
      <c r="C27">
        <v>1</v>
      </c>
      <c r="E27" t="s">
        <v>128</v>
      </c>
      <c r="J27" t="s">
        <v>85</v>
      </c>
      <c r="K27" t="s">
        <v>85</v>
      </c>
      <c r="L27" t="s">
        <v>85</v>
      </c>
      <c r="M27" t="s">
        <v>85</v>
      </c>
      <c r="N27" s="6">
        <v>351</v>
      </c>
      <c r="O27" s="6"/>
      <c r="P27"/>
      <c r="Q27" s="6">
        <v>81</v>
      </c>
      <c r="X27" t="s">
        <v>128</v>
      </c>
      <c r="Y27" t="s">
        <v>128</v>
      </c>
      <c r="AB27" t="s">
        <v>117</v>
      </c>
      <c r="AC27" t="s">
        <v>353</v>
      </c>
      <c r="AD27" t="s">
        <v>353</v>
      </c>
      <c r="AE27" t="s">
        <v>115</v>
      </c>
    </row>
    <row r="28" spans="1:31" x14ac:dyDescent="0.25">
      <c r="A28" s="10">
        <v>86</v>
      </c>
      <c r="B28" t="s">
        <v>354</v>
      </c>
      <c r="C28">
        <v>1</v>
      </c>
      <c r="D28" t="s">
        <v>85</v>
      </c>
      <c r="E28" t="s">
        <v>119</v>
      </c>
      <c r="F28" t="s">
        <v>84</v>
      </c>
      <c r="G28" t="s">
        <v>84</v>
      </c>
      <c r="J28" t="s">
        <v>84</v>
      </c>
      <c r="K28" t="s">
        <v>84</v>
      </c>
      <c r="L28" t="s">
        <v>85</v>
      </c>
      <c r="M28" t="s">
        <v>85</v>
      </c>
      <c r="N28" s="6">
        <v>738</v>
      </c>
      <c r="O28" s="6">
        <v>326</v>
      </c>
      <c r="P28"/>
      <c r="Q28" s="6">
        <v>400</v>
      </c>
      <c r="U28" t="s">
        <v>84</v>
      </c>
      <c r="V28" t="s">
        <v>84</v>
      </c>
      <c r="W28" t="s">
        <v>357</v>
      </c>
      <c r="X28" t="s">
        <v>119</v>
      </c>
      <c r="Y28" t="s">
        <v>119</v>
      </c>
      <c r="AA28" t="s">
        <v>161</v>
      </c>
      <c r="AB28" t="s">
        <v>117</v>
      </c>
      <c r="AC28" t="s">
        <v>329</v>
      </c>
      <c r="AD28" t="s">
        <v>329</v>
      </c>
      <c r="AE28" t="s">
        <v>115</v>
      </c>
    </row>
    <row r="29" spans="1:31" x14ac:dyDescent="0.25">
      <c r="A29" s="10">
        <v>86</v>
      </c>
      <c r="B29" t="s">
        <v>358</v>
      </c>
      <c r="C29">
        <v>1</v>
      </c>
      <c r="E29" t="s">
        <v>119</v>
      </c>
      <c r="J29" t="s">
        <v>85</v>
      </c>
      <c r="K29" t="s">
        <v>85</v>
      </c>
      <c r="L29" t="s">
        <v>85</v>
      </c>
      <c r="M29" t="s">
        <v>85</v>
      </c>
      <c r="N29" s="6">
        <v>1743</v>
      </c>
      <c r="O29" s="6"/>
      <c r="P29"/>
      <c r="Q29" s="6">
        <v>200</v>
      </c>
      <c r="U29" t="s">
        <v>85</v>
      </c>
      <c r="V29" t="s">
        <v>85</v>
      </c>
      <c r="X29" t="s">
        <v>119</v>
      </c>
      <c r="Y29" t="s">
        <v>119</v>
      </c>
      <c r="Z29" t="s">
        <v>324</v>
      </c>
      <c r="AB29" t="s">
        <v>117</v>
      </c>
      <c r="AE29" t="s">
        <v>115</v>
      </c>
    </row>
    <row r="30" spans="1:31" x14ac:dyDescent="0.25">
      <c r="A30" s="10">
        <v>113</v>
      </c>
      <c r="B30" t="s">
        <v>360</v>
      </c>
      <c r="C30">
        <v>1</v>
      </c>
      <c r="N30" s="6">
        <v>675</v>
      </c>
      <c r="O30" s="6"/>
      <c r="P30"/>
      <c r="Q30"/>
      <c r="R30" s="6">
        <v>77</v>
      </c>
      <c r="Z30" t="s">
        <v>324</v>
      </c>
      <c r="AB30" t="s">
        <v>117</v>
      </c>
      <c r="AE30" t="s">
        <v>92</v>
      </c>
    </row>
    <row r="31" spans="1:31" x14ac:dyDescent="0.25">
      <c r="A31" s="10">
        <v>113</v>
      </c>
      <c r="B31" t="s">
        <v>363</v>
      </c>
      <c r="C31">
        <v>1</v>
      </c>
      <c r="E31" t="s">
        <v>173</v>
      </c>
      <c r="J31" t="s">
        <v>85</v>
      </c>
      <c r="K31" t="s">
        <v>85</v>
      </c>
      <c r="L31" t="s">
        <v>85</v>
      </c>
      <c r="M31" t="s">
        <v>85</v>
      </c>
      <c r="N31" s="6">
        <v>555</v>
      </c>
      <c r="O31" s="6"/>
      <c r="P31"/>
      <c r="Q31" s="6">
        <v>65</v>
      </c>
      <c r="U31" t="s">
        <v>85</v>
      </c>
      <c r="V31" t="s">
        <v>85</v>
      </c>
      <c r="X31" t="s">
        <v>173</v>
      </c>
      <c r="Y31" t="s">
        <v>173</v>
      </c>
      <c r="Z31" t="s">
        <v>324</v>
      </c>
      <c r="AB31" t="s">
        <v>124</v>
      </c>
      <c r="AE31" t="s">
        <v>115</v>
      </c>
    </row>
    <row r="32" spans="1:31" x14ac:dyDescent="0.25">
      <c r="A32" s="10">
        <v>113</v>
      </c>
      <c r="B32" t="s">
        <v>368</v>
      </c>
      <c r="C32">
        <v>1</v>
      </c>
      <c r="E32" t="s">
        <v>173</v>
      </c>
      <c r="J32" t="s">
        <v>85</v>
      </c>
      <c r="K32" t="s">
        <v>85</v>
      </c>
      <c r="L32" t="s">
        <v>85</v>
      </c>
      <c r="M32" t="s">
        <v>85</v>
      </c>
      <c r="N32" s="6">
        <v>1309</v>
      </c>
      <c r="O32" s="6"/>
      <c r="P32"/>
      <c r="Q32"/>
      <c r="R32" s="6">
        <v>1117</v>
      </c>
      <c r="U32" t="s">
        <v>85</v>
      </c>
      <c r="V32" t="s">
        <v>85</v>
      </c>
      <c r="X32" t="s">
        <v>173</v>
      </c>
      <c r="Y32" t="s">
        <v>173</v>
      </c>
      <c r="Z32" t="s">
        <v>324</v>
      </c>
      <c r="AB32" t="s">
        <v>124</v>
      </c>
      <c r="AE32" t="s">
        <v>92</v>
      </c>
    </row>
    <row r="33" spans="1:31" x14ac:dyDescent="0.25">
      <c r="A33" s="10">
        <v>113</v>
      </c>
      <c r="B33" t="s">
        <v>373</v>
      </c>
      <c r="C33">
        <v>1</v>
      </c>
      <c r="D33" t="s">
        <v>85</v>
      </c>
      <c r="E33" t="s">
        <v>173</v>
      </c>
      <c r="F33" t="s">
        <v>84</v>
      </c>
      <c r="G33" t="s">
        <v>84</v>
      </c>
      <c r="H33" t="s">
        <v>85</v>
      </c>
      <c r="I33" t="s">
        <v>85</v>
      </c>
      <c r="J33" t="s">
        <v>85</v>
      </c>
      <c r="K33" t="s">
        <v>85</v>
      </c>
      <c r="L33" t="s">
        <v>85</v>
      </c>
      <c r="M33" t="s">
        <v>85</v>
      </c>
      <c r="N33" s="6">
        <v>599</v>
      </c>
      <c r="O33" s="6">
        <v>112</v>
      </c>
      <c r="P33"/>
      <c r="Q33"/>
      <c r="R33" s="6">
        <v>560</v>
      </c>
      <c r="U33" t="s">
        <v>84</v>
      </c>
      <c r="V33" t="s">
        <v>84</v>
      </c>
      <c r="Z33" t="s">
        <v>324</v>
      </c>
      <c r="AA33" t="s">
        <v>197</v>
      </c>
      <c r="AB33" t="s">
        <v>124</v>
      </c>
      <c r="AC33" t="s">
        <v>329</v>
      </c>
      <c r="AD33" t="s">
        <v>329</v>
      </c>
      <c r="AE33" t="s">
        <v>92</v>
      </c>
    </row>
    <row r="34" spans="1:31" x14ac:dyDescent="0.25">
      <c r="A34" s="10">
        <v>113</v>
      </c>
      <c r="B34" t="s">
        <v>377</v>
      </c>
      <c r="C34">
        <v>1</v>
      </c>
      <c r="E34" t="s">
        <v>173</v>
      </c>
      <c r="J34" t="s">
        <v>84</v>
      </c>
      <c r="K34" t="s">
        <v>84</v>
      </c>
      <c r="L34" t="s">
        <v>85</v>
      </c>
      <c r="M34" t="s">
        <v>85</v>
      </c>
      <c r="N34" s="6">
        <v>596</v>
      </c>
      <c r="O34" s="6"/>
      <c r="P34"/>
      <c r="Q34"/>
      <c r="R34" s="6">
        <v>578</v>
      </c>
      <c r="U34" t="s">
        <v>85</v>
      </c>
      <c r="V34" t="s">
        <v>85</v>
      </c>
      <c r="X34" t="s">
        <v>173</v>
      </c>
      <c r="Y34" t="s">
        <v>173</v>
      </c>
      <c r="Z34" t="s">
        <v>324</v>
      </c>
      <c r="AB34" t="s">
        <v>124</v>
      </c>
      <c r="AE34" t="s">
        <v>92</v>
      </c>
    </row>
    <row r="35" spans="1:31" x14ac:dyDescent="0.25">
      <c r="A35" s="10">
        <v>113</v>
      </c>
      <c r="B35" t="s">
        <v>384</v>
      </c>
      <c r="C35">
        <v>1</v>
      </c>
      <c r="J35" t="s">
        <v>85</v>
      </c>
      <c r="K35" t="s">
        <v>85</v>
      </c>
      <c r="L35" t="s">
        <v>85</v>
      </c>
      <c r="M35" t="s">
        <v>85</v>
      </c>
      <c r="N35" s="6">
        <v>597</v>
      </c>
      <c r="O35" s="6">
        <v>364</v>
      </c>
      <c r="P35"/>
      <c r="Q35" s="6">
        <v>508</v>
      </c>
      <c r="U35" t="s">
        <v>84</v>
      </c>
      <c r="V35" t="s">
        <v>84</v>
      </c>
      <c r="W35" t="s">
        <v>387</v>
      </c>
      <c r="Z35" t="s">
        <v>324</v>
      </c>
      <c r="AA35" t="s">
        <v>197</v>
      </c>
      <c r="AC35" t="s">
        <v>329</v>
      </c>
      <c r="AD35" t="s">
        <v>329</v>
      </c>
      <c r="AE35" t="s">
        <v>115</v>
      </c>
    </row>
    <row r="36" spans="1:31" x14ac:dyDescent="0.25">
      <c r="A36" s="10">
        <v>113</v>
      </c>
      <c r="B36" t="s">
        <v>388</v>
      </c>
      <c r="C36">
        <v>1</v>
      </c>
      <c r="E36" t="s">
        <v>173</v>
      </c>
      <c r="J36" t="s">
        <v>84</v>
      </c>
      <c r="K36" t="s">
        <v>84</v>
      </c>
      <c r="L36" t="s">
        <v>85</v>
      </c>
      <c r="M36" t="s">
        <v>85</v>
      </c>
      <c r="N36" s="6">
        <v>4124</v>
      </c>
      <c r="O36" s="6"/>
      <c r="P36"/>
      <c r="Q36"/>
      <c r="R36" s="6">
        <v>3981</v>
      </c>
      <c r="U36" t="s">
        <v>85</v>
      </c>
      <c r="V36" t="s">
        <v>85</v>
      </c>
      <c r="X36" t="s">
        <v>173</v>
      </c>
      <c r="Y36" t="s">
        <v>173</v>
      </c>
      <c r="Z36" t="s">
        <v>324</v>
      </c>
      <c r="AB36" t="s">
        <v>124</v>
      </c>
      <c r="AE36" t="s">
        <v>92</v>
      </c>
    </row>
    <row r="37" spans="1:31" x14ac:dyDescent="0.25">
      <c r="A37" s="10">
        <v>113</v>
      </c>
      <c r="B37" t="s">
        <v>390</v>
      </c>
      <c r="C37">
        <v>1</v>
      </c>
      <c r="E37" t="s">
        <v>173</v>
      </c>
      <c r="L37" t="s">
        <v>85</v>
      </c>
      <c r="M37" t="s">
        <v>85</v>
      </c>
      <c r="N37" s="6">
        <v>3536</v>
      </c>
      <c r="O37" s="6"/>
      <c r="P37"/>
      <c r="Q37"/>
      <c r="R37" s="6">
        <v>3420</v>
      </c>
      <c r="U37" t="s">
        <v>85</v>
      </c>
      <c r="V37" t="s">
        <v>85</v>
      </c>
      <c r="Z37" t="s">
        <v>324</v>
      </c>
      <c r="AB37" t="s">
        <v>124</v>
      </c>
      <c r="AE37" t="s">
        <v>92</v>
      </c>
    </row>
    <row r="38" spans="1:31" x14ac:dyDescent="0.25">
      <c r="A38" s="10">
        <v>113</v>
      </c>
      <c r="B38" t="s">
        <v>394</v>
      </c>
      <c r="C38">
        <v>1</v>
      </c>
      <c r="D38" t="s">
        <v>85</v>
      </c>
      <c r="E38" t="s">
        <v>119</v>
      </c>
      <c r="F38" t="s">
        <v>85</v>
      </c>
      <c r="G38" t="s">
        <v>85</v>
      </c>
      <c r="H38" t="s">
        <v>84</v>
      </c>
      <c r="I38" t="s">
        <v>84</v>
      </c>
      <c r="J38" t="s">
        <v>85</v>
      </c>
      <c r="K38" t="s">
        <v>85</v>
      </c>
      <c r="L38" t="s">
        <v>85</v>
      </c>
      <c r="M38" t="s">
        <v>85</v>
      </c>
      <c r="N38" s="6">
        <v>542</v>
      </c>
      <c r="O38" s="6">
        <v>211</v>
      </c>
      <c r="P38"/>
      <c r="Q38"/>
      <c r="R38" s="6">
        <v>491</v>
      </c>
      <c r="U38" t="s">
        <v>84</v>
      </c>
      <c r="V38" t="s">
        <v>84</v>
      </c>
      <c r="X38" t="s">
        <v>119</v>
      </c>
      <c r="Y38" t="s">
        <v>119</v>
      </c>
      <c r="Z38" t="s">
        <v>324</v>
      </c>
      <c r="AA38" t="s">
        <v>256</v>
      </c>
      <c r="AB38" t="s">
        <v>117</v>
      </c>
      <c r="AC38" t="s">
        <v>329</v>
      </c>
      <c r="AD38" t="s">
        <v>329</v>
      </c>
      <c r="AE38" t="s">
        <v>92</v>
      </c>
    </row>
    <row r="39" spans="1:31" x14ac:dyDescent="0.25">
      <c r="A39" s="10">
        <v>113</v>
      </c>
      <c r="B39" t="s">
        <v>398</v>
      </c>
      <c r="C39">
        <v>1</v>
      </c>
      <c r="D39" t="s">
        <v>85</v>
      </c>
      <c r="E39" t="s">
        <v>119</v>
      </c>
      <c r="F39" t="s">
        <v>84</v>
      </c>
      <c r="G39" t="s">
        <v>84</v>
      </c>
      <c r="J39" t="s">
        <v>85</v>
      </c>
      <c r="K39" t="s">
        <v>85</v>
      </c>
      <c r="L39" t="s">
        <v>85</v>
      </c>
      <c r="M39" t="s">
        <v>85</v>
      </c>
      <c r="N39" s="6">
        <v>564</v>
      </c>
      <c r="O39" s="6">
        <v>283</v>
      </c>
      <c r="P39"/>
      <c r="Q39"/>
      <c r="R39" s="6">
        <v>536</v>
      </c>
      <c r="U39" t="s">
        <v>84</v>
      </c>
      <c r="V39" t="s">
        <v>84</v>
      </c>
      <c r="X39" t="s">
        <v>119</v>
      </c>
      <c r="Y39" t="s">
        <v>119</v>
      </c>
      <c r="Z39" t="s">
        <v>324</v>
      </c>
      <c r="AA39" t="s">
        <v>187</v>
      </c>
      <c r="AB39" t="s">
        <v>117</v>
      </c>
      <c r="AC39" t="s">
        <v>329</v>
      </c>
      <c r="AD39" t="s">
        <v>329</v>
      </c>
      <c r="AE39" t="s">
        <v>92</v>
      </c>
    </row>
    <row r="40" spans="1:31" x14ac:dyDescent="0.25">
      <c r="A40" s="10">
        <v>113</v>
      </c>
      <c r="B40" t="s">
        <v>398</v>
      </c>
      <c r="C40">
        <v>2</v>
      </c>
      <c r="D40" t="s">
        <v>85</v>
      </c>
      <c r="E40" t="s">
        <v>119</v>
      </c>
      <c r="F40" t="s">
        <v>85</v>
      </c>
      <c r="G40" t="s">
        <v>85</v>
      </c>
      <c r="J40" t="s">
        <v>85</v>
      </c>
      <c r="K40" t="s">
        <v>85</v>
      </c>
      <c r="L40" t="s">
        <v>85</v>
      </c>
      <c r="M40" t="s">
        <v>85</v>
      </c>
      <c r="N40" s="6">
        <v>564</v>
      </c>
      <c r="O40" s="6">
        <v>528</v>
      </c>
      <c r="P40"/>
      <c r="Q40"/>
      <c r="R40" s="6">
        <v>536</v>
      </c>
      <c r="U40" t="s">
        <v>84</v>
      </c>
      <c r="V40" t="s">
        <v>84</v>
      </c>
      <c r="Z40" t="s">
        <v>401</v>
      </c>
      <c r="AA40" t="s">
        <v>256</v>
      </c>
      <c r="AC40" t="s">
        <v>329</v>
      </c>
      <c r="AD40" t="s">
        <v>329</v>
      </c>
      <c r="AE40" t="s">
        <v>92</v>
      </c>
    </row>
    <row r="41" spans="1:31" x14ac:dyDescent="0.25">
      <c r="A41" s="10">
        <v>113</v>
      </c>
      <c r="B41" t="s">
        <v>402</v>
      </c>
      <c r="C41">
        <v>1</v>
      </c>
      <c r="E41" t="s">
        <v>173</v>
      </c>
      <c r="J41" t="s">
        <v>85</v>
      </c>
      <c r="K41" t="s">
        <v>85</v>
      </c>
      <c r="L41" t="s">
        <v>85</v>
      </c>
      <c r="M41" t="s">
        <v>85</v>
      </c>
      <c r="N41" s="6">
        <v>604</v>
      </c>
      <c r="O41" s="6"/>
      <c r="P41"/>
      <c r="Q41"/>
      <c r="R41" s="6">
        <v>475</v>
      </c>
      <c r="U41" t="s">
        <v>85</v>
      </c>
      <c r="V41" t="s">
        <v>85</v>
      </c>
      <c r="X41" t="s">
        <v>173</v>
      </c>
      <c r="Y41" t="s">
        <v>173</v>
      </c>
      <c r="Z41" t="s">
        <v>324</v>
      </c>
      <c r="AB41" t="s">
        <v>124</v>
      </c>
      <c r="AE41" t="s">
        <v>92</v>
      </c>
    </row>
    <row r="42" spans="1:31" x14ac:dyDescent="0.25">
      <c r="A42" s="10">
        <v>86</v>
      </c>
      <c r="B42" t="s">
        <v>404</v>
      </c>
      <c r="C42">
        <v>1</v>
      </c>
      <c r="J42" t="s">
        <v>85</v>
      </c>
      <c r="K42" t="s">
        <v>85</v>
      </c>
      <c r="L42" t="s">
        <v>85</v>
      </c>
      <c r="M42" t="s">
        <v>85</v>
      </c>
      <c r="N42" s="6">
        <v>499</v>
      </c>
      <c r="O42" s="6"/>
      <c r="P42"/>
      <c r="Q42"/>
      <c r="R42" s="6">
        <v>389</v>
      </c>
      <c r="X42" t="s">
        <v>173</v>
      </c>
      <c r="Y42" t="s">
        <v>173</v>
      </c>
      <c r="AC42" t="s">
        <v>353</v>
      </c>
      <c r="AD42" t="s">
        <v>353</v>
      </c>
      <c r="AE42" t="s">
        <v>92</v>
      </c>
    </row>
    <row r="43" spans="1:31" x14ac:dyDescent="0.25">
      <c r="A43" s="10">
        <v>86</v>
      </c>
      <c r="B43" t="s">
        <v>404</v>
      </c>
      <c r="C43">
        <v>2</v>
      </c>
      <c r="D43" t="s">
        <v>84</v>
      </c>
      <c r="F43" t="s">
        <v>84</v>
      </c>
      <c r="G43" t="s">
        <v>84</v>
      </c>
      <c r="H43" t="s">
        <v>85</v>
      </c>
      <c r="I43" t="s">
        <v>85</v>
      </c>
      <c r="J43" t="s">
        <v>85</v>
      </c>
      <c r="K43" t="s">
        <v>85</v>
      </c>
      <c r="L43" t="s">
        <v>85</v>
      </c>
      <c r="M43" t="s">
        <v>85</v>
      </c>
      <c r="N43" s="6">
        <v>1003</v>
      </c>
      <c r="O43" s="6">
        <v>791</v>
      </c>
      <c r="P43" s="6">
        <v>791</v>
      </c>
      <c r="Q43" s="6"/>
      <c r="R43" s="6">
        <v>876</v>
      </c>
      <c r="S43" t="s">
        <v>85</v>
      </c>
      <c r="T43" t="s">
        <v>119</v>
      </c>
      <c r="U43" t="s">
        <v>84</v>
      </c>
      <c r="V43" t="s">
        <v>84</v>
      </c>
      <c r="X43" t="s">
        <v>138</v>
      </c>
      <c r="Y43" t="s">
        <v>138</v>
      </c>
      <c r="AA43" t="s">
        <v>91</v>
      </c>
      <c r="AB43" t="s">
        <v>117</v>
      </c>
      <c r="AC43" t="s">
        <v>171</v>
      </c>
      <c r="AD43" t="s">
        <v>171</v>
      </c>
      <c r="AE43" t="s">
        <v>92</v>
      </c>
    </row>
    <row r="44" spans="1:31" x14ac:dyDescent="0.25">
      <c r="A44" s="10">
        <v>86</v>
      </c>
      <c r="B44" t="s">
        <v>404</v>
      </c>
      <c r="C44">
        <v>3</v>
      </c>
      <c r="J44" t="s">
        <v>85</v>
      </c>
      <c r="K44" t="s">
        <v>85</v>
      </c>
      <c r="L44" t="s">
        <v>85</v>
      </c>
      <c r="M44" t="s">
        <v>85</v>
      </c>
      <c r="N44" s="6">
        <v>1285</v>
      </c>
      <c r="O44" s="6"/>
      <c r="P44"/>
      <c r="Q44"/>
      <c r="R44" s="6">
        <v>1219</v>
      </c>
      <c r="S44" t="s">
        <v>85</v>
      </c>
      <c r="T44" t="s">
        <v>128</v>
      </c>
      <c r="U44" t="s">
        <v>85</v>
      </c>
      <c r="V44" t="s">
        <v>85</v>
      </c>
      <c r="X44" t="s">
        <v>138</v>
      </c>
      <c r="Y44" t="s">
        <v>138</v>
      </c>
      <c r="AE44" t="s">
        <v>92</v>
      </c>
    </row>
    <row r="45" spans="1:31" x14ac:dyDescent="0.25">
      <c r="A45" s="10">
        <v>170</v>
      </c>
      <c r="B45" t="s">
        <v>433</v>
      </c>
      <c r="C45">
        <v>1</v>
      </c>
      <c r="D45" t="s">
        <v>85</v>
      </c>
      <c r="E45" t="s">
        <v>301</v>
      </c>
      <c r="F45" t="s">
        <v>85</v>
      </c>
      <c r="G45" t="s">
        <v>85</v>
      </c>
      <c r="H45" t="s">
        <v>84</v>
      </c>
      <c r="I45" t="s">
        <v>84</v>
      </c>
      <c r="J45" t="s">
        <v>84</v>
      </c>
      <c r="K45" t="s">
        <v>84</v>
      </c>
      <c r="L45" t="s">
        <v>84</v>
      </c>
      <c r="M45" t="s">
        <v>84</v>
      </c>
      <c r="N45" s="6">
        <v>441</v>
      </c>
      <c r="O45" s="6">
        <v>214</v>
      </c>
      <c r="P45"/>
      <c r="Q45"/>
      <c r="R45" s="6">
        <v>310</v>
      </c>
      <c r="U45" t="s">
        <v>84</v>
      </c>
      <c r="V45" t="s">
        <v>84</v>
      </c>
      <c r="X45" t="s">
        <v>119</v>
      </c>
      <c r="Y45" t="s">
        <v>119</v>
      </c>
      <c r="Z45" t="s">
        <v>324</v>
      </c>
      <c r="AA45" t="s">
        <v>197</v>
      </c>
      <c r="AB45" t="s">
        <v>117</v>
      </c>
      <c r="AC45" t="s">
        <v>329</v>
      </c>
      <c r="AD45" t="s">
        <v>329</v>
      </c>
      <c r="AE45" t="s">
        <v>92</v>
      </c>
    </row>
    <row r="46" spans="1:31" x14ac:dyDescent="0.25">
      <c r="A46" s="10">
        <v>170</v>
      </c>
      <c r="B46" t="s">
        <v>433</v>
      </c>
      <c r="C46">
        <v>2</v>
      </c>
      <c r="D46" t="s">
        <v>85</v>
      </c>
      <c r="F46" t="s">
        <v>84</v>
      </c>
      <c r="G46" t="s">
        <v>84</v>
      </c>
      <c r="H46" t="s">
        <v>84</v>
      </c>
      <c r="I46" t="s">
        <v>84</v>
      </c>
      <c r="J46" t="s">
        <v>84</v>
      </c>
      <c r="K46" t="s">
        <v>84</v>
      </c>
      <c r="L46" t="s">
        <v>84</v>
      </c>
      <c r="M46" t="s">
        <v>84</v>
      </c>
      <c r="N46" s="6">
        <v>441</v>
      </c>
      <c r="O46" s="6">
        <v>214</v>
      </c>
      <c r="P46"/>
      <c r="Q46"/>
      <c r="R46" s="6">
        <v>419</v>
      </c>
      <c r="S46" t="s">
        <v>85</v>
      </c>
      <c r="U46" t="s">
        <v>84</v>
      </c>
      <c r="V46" t="s">
        <v>84</v>
      </c>
      <c r="X46" t="s">
        <v>119</v>
      </c>
      <c r="Y46" t="s">
        <v>119</v>
      </c>
      <c r="AA46" t="s">
        <v>197</v>
      </c>
      <c r="AB46" t="s">
        <v>88</v>
      </c>
      <c r="AC46" t="s">
        <v>151</v>
      </c>
      <c r="AD46" t="s">
        <v>151</v>
      </c>
      <c r="AE46" t="s">
        <v>92</v>
      </c>
    </row>
    <row r="47" spans="1:31" x14ac:dyDescent="0.25">
      <c r="A47" s="10">
        <v>170</v>
      </c>
      <c r="B47" t="s">
        <v>435</v>
      </c>
      <c r="C47">
        <v>1</v>
      </c>
      <c r="D47" t="s">
        <v>85</v>
      </c>
      <c r="F47" t="s">
        <v>85</v>
      </c>
      <c r="G47" t="s">
        <v>85</v>
      </c>
      <c r="H47" t="s">
        <v>85</v>
      </c>
      <c r="I47" t="s">
        <v>85</v>
      </c>
      <c r="J47" t="s">
        <v>84</v>
      </c>
      <c r="K47" t="s">
        <v>84</v>
      </c>
      <c r="L47" t="s">
        <v>85</v>
      </c>
      <c r="M47" t="s">
        <v>85</v>
      </c>
      <c r="N47" s="6">
        <v>873</v>
      </c>
      <c r="O47" s="6">
        <v>679</v>
      </c>
      <c r="P47"/>
      <c r="Q47" s="6">
        <v>696</v>
      </c>
      <c r="R47" s="6">
        <v>679</v>
      </c>
      <c r="S47" t="s">
        <v>85</v>
      </c>
      <c r="T47" t="s">
        <v>119</v>
      </c>
      <c r="U47" t="s">
        <v>84</v>
      </c>
      <c r="V47" t="s">
        <v>84</v>
      </c>
      <c r="W47" t="s">
        <v>438</v>
      </c>
      <c r="X47" t="s">
        <v>301</v>
      </c>
      <c r="Y47" t="s">
        <v>301</v>
      </c>
      <c r="AA47" t="s">
        <v>161</v>
      </c>
      <c r="AB47" t="s">
        <v>117</v>
      </c>
      <c r="AC47" t="s">
        <v>151</v>
      </c>
      <c r="AD47" t="s">
        <v>151</v>
      </c>
      <c r="AE47" t="s">
        <v>115</v>
      </c>
    </row>
    <row r="48" spans="1:31" x14ac:dyDescent="0.25">
      <c r="A48" s="10">
        <v>175</v>
      </c>
      <c r="B48" t="s">
        <v>439</v>
      </c>
      <c r="C48">
        <v>1</v>
      </c>
      <c r="J48" t="s">
        <v>84</v>
      </c>
      <c r="K48" t="s">
        <v>84</v>
      </c>
      <c r="L48" t="s">
        <v>85</v>
      </c>
      <c r="M48" t="s">
        <v>85</v>
      </c>
      <c r="N48" s="6">
        <v>1877</v>
      </c>
      <c r="O48" s="6"/>
      <c r="P48"/>
      <c r="Q48"/>
      <c r="R48" s="6">
        <v>1884</v>
      </c>
      <c r="S48" t="s">
        <v>85</v>
      </c>
      <c r="T48" t="s">
        <v>173</v>
      </c>
      <c r="U48" t="s">
        <v>85</v>
      </c>
      <c r="V48" t="s">
        <v>85</v>
      </c>
      <c r="X48" t="s">
        <v>301</v>
      </c>
      <c r="Y48" t="s">
        <v>301</v>
      </c>
      <c r="AB48" t="s">
        <v>124</v>
      </c>
      <c r="AE48" t="s">
        <v>92</v>
      </c>
    </row>
    <row r="49" spans="1:31" x14ac:dyDescent="0.25">
      <c r="A49" s="10">
        <v>170</v>
      </c>
      <c r="B49" t="s">
        <v>441</v>
      </c>
      <c r="C49">
        <v>1</v>
      </c>
      <c r="D49" t="s">
        <v>85</v>
      </c>
      <c r="F49" t="s">
        <v>85</v>
      </c>
      <c r="G49" t="s">
        <v>85</v>
      </c>
      <c r="H49" t="s">
        <v>85</v>
      </c>
      <c r="I49" t="s">
        <v>85</v>
      </c>
      <c r="J49" t="s">
        <v>84</v>
      </c>
      <c r="K49" t="s">
        <v>84</v>
      </c>
      <c r="L49" t="s">
        <v>85</v>
      </c>
      <c r="M49" t="s">
        <v>85</v>
      </c>
      <c r="N49" s="6">
        <v>1133</v>
      </c>
      <c r="O49" s="6">
        <v>910</v>
      </c>
      <c r="P49"/>
      <c r="Q49"/>
      <c r="R49" s="6">
        <v>931</v>
      </c>
      <c r="S49" t="s">
        <v>85</v>
      </c>
      <c r="T49" t="s">
        <v>119</v>
      </c>
      <c r="U49" t="s">
        <v>84</v>
      </c>
      <c r="V49" t="s">
        <v>84</v>
      </c>
      <c r="X49" t="s">
        <v>128</v>
      </c>
      <c r="Y49" t="s">
        <v>128</v>
      </c>
      <c r="AA49" t="s">
        <v>197</v>
      </c>
      <c r="AB49" t="s">
        <v>117</v>
      </c>
      <c r="AC49" t="s">
        <v>151</v>
      </c>
      <c r="AD49" t="s">
        <v>151</v>
      </c>
      <c r="AE49" t="s">
        <v>92</v>
      </c>
    </row>
    <row r="50" spans="1:31" x14ac:dyDescent="0.25">
      <c r="A50" s="10">
        <v>175</v>
      </c>
      <c r="B50" t="s">
        <v>444</v>
      </c>
      <c r="C50">
        <v>1</v>
      </c>
      <c r="D50" t="s">
        <v>85</v>
      </c>
      <c r="F50" t="s">
        <v>85</v>
      </c>
      <c r="G50" t="s">
        <v>85</v>
      </c>
      <c r="H50" t="s">
        <v>85</v>
      </c>
      <c r="I50" t="s">
        <v>85</v>
      </c>
      <c r="J50" t="s">
        <v>84</v>
      </c>
      <c r="K50" t="s">
        <v>84</v>
      </c>
      <c r="L50" t="s">
        <v>85</v>
      </c>
      <c r="M50" t="s">
        <v>85</v>
      </c>
      <c r="N50" s="6">
        <v>539</v>
      </c>
      <c r="O50" s="6">
        <v>485</v>
      </c>
      <c r="P50"/>
      <c r="Q50"/>
      <c r="R50" s="6">
        <v>485</v>
      </c>
      <c r="S50" t="s">
        <v>85</v>
      </c>
      <c r="T50" t="s">
        <v>119</v>
      </c>
      <c r="U50" t="s">
        <v>84</v>
      </c>
      <c r="V50" t="s">
        <v>84</v>
      </c>
      <c r="X50" t="s">
        <v>128</v>
      </c>
      <c r="Y50" t="s">
        <v>128</v>
      </c>
      <c r="AA50" t="s">
        <v>210</v>
      </c>
      <c r="AB50" t="s">
        <v>117</v>
      </c>
      <c r="AC50" t="s">
        <v>151</v>
      </c>
      <c r="AD50" t="s">
        <v>151</v>
      </c>
      <c r="AE50" t="s">
        <v>92</v>
      </c>
    </row>
    <row r="51" spans="1:31" x14ac:dyDescent="0.25">
      <c r="A51" s="10">
        <v>175</v>
      </c>
      <c r="B51" t="s">
        <v>448</v>
      </c>
      <c r="C51">
        <v>1</v>
      </c>
      <c r="D51" t="s">
        <v>84</v>
      </c>
      <c r="F51" t="s">
        <v>85</v>
      </c>
      <c r="G51" t="s">
        <v>85</v>
      </c>
      <c r="H51" t="s">
        <v>85</v>
      </c>
      <c r="I51" t="s">
        <v>85</v>
      </c>
      <c r="J51" t="s">
        <v>84</v>
      </c>
      <c r="K51" t="s">
        <v>84</v>
      </c>
      <c r="L51" t="s">
        <v>85</v>
      </c>
      <c r="M51" t="s">
        <v>85</v>
      </c>
      <c r="N51" s="6">
        <v>1090</v>
      </c>
      <c r="O51" s="6">
        <v>105</v>
      </c>
      <c r="P51" s="6">
        <v>105</v>
      </c>
      <c r="Q51">
        <v>100</v>
      </c>
      <c r="S51" t="s">
        <v>85</v>
      </c>
      <c r="T51" t="s">
        <v>119</v>
      </c>
      <c r="U51" t="s">
        <v>84</v>
      </c>
      <c r="V51" t="s">
        <v>84</v>
      </c>
      <c r="X51" t="s">
        <v>128</v>
      </c>
      <c r="Y51" t="s">
        <v>128</v>
      </c>
      <c r="AA51" t="s">
        <v>256</v>
      </c>
      <c r="AB51" t="s">
        <v>117</v>
      </c>
      <c r="AC51" t="s">
        <v>151</v>
      </c>
      <c r="AD51" t="s">
        <v>151</v>
      </c>
      <c r="AE51" t="s">
        <v>115</v>
      </c>
    </row>
    <row r="52" spans="1:31" x14ac:dyDescent="0.25">
      <c r="A52" s="10">
        <v>170</v>
      </c>
      <c r="B52" t="s">
        <v>449</v>
      </c>
      <c r="C52">
        <v>1</v>
      </c>
      <c r="J52" t="s">
        <v>85</v>
      </c>
      <c r="K52" t="s">
        <v>85</v>
      </c>
      <c r="L52" t="s">
        <v>85</v>
      </c>
      <c r="M52" t="s">
        <v>85</v>
      </c>
      <c r="N52" s="6">
        <v>989</v>
      </c>
      <c r="O52" s="6"/>
      <c r="P52"/>
      <c r="Q52"/>
      <c r="R52">
        <v>793</v>
      </c>
      <c r="S52" t="s">
        <v>85</v>
      </c>
      <c r="U52" t="s">
        <v>85</v>
      </c>
      <c r="V52" t="s">
        <v>85</v>
      </c>
      <c r="AB52" t="s">
        <v>124</v>
      </c>
      <c r="AE52" t="s">
        <v>92</v>
      </c>
    </row>
    <row r="53" spans="1:31" x14ac:dyDescent="0.25">
      <c r="A53" s="10">
        <v>170</v>
      </c>
      <c r="B53" t="s">
        <v>453</v>
      </c>
      <c r="C53">
        <v>1</v>
      </c>
      <c r="D53" t="s">
        <v>84</v>
      </c>
      <c r="F53" t="s">
        <v>85</v>
      </c>
      <c r="G53" t="s">
        <v>85</v>
      </c>
      <c r="H53" t="s">
        <v>85</v>
      </c>
      <c r="I53" t="s">
        <v>85</v>
      </c>
      <c r="J53" t="s">
        <v>85</v>
      </c>
      <c r="K53" t="s">
        <v>85</v>
      </c>
      <c r="L53" t="s">
        <v>85</v>
      </c>
      <c r="M53" t="s">
        <v>85</v>
      </c>
      <c r="N53" s="6">
        <v>1086</v>
      </c>
      <c r="O53" s="6">
        <v>897</v>
      </c>
      <c r="P53" s="6">
        <v>939</v>
      </c>
      <c r="Q53" s="6">
        <v>1004</v>
      </c>
      <c r="S53" t="s">
        <v>85</v>
      </c>
      <c r="T53" t="s">
        <v>119</v>
      </c>
      <c r="U53" t="s">
        <v>84</v>
      </c>
      <c r="V53" t="s">
        <v>84</v>
      </c>
      <c r="W53" t="s">
        <v>456</v>
      </c>
      <c r="X53" t="s">
        <v>119</v>
      </c>
      <c r="Y53" t="s">
        <v>119</v>
      </c>
      <c r="AA53" t="s">
        <v>161</v>
      </c>
      <c r="AB53" t="s">
        <v>117</v>
      </c>
      <c r="AC53" t="s">
        <v>229</v>
      </c>
      <c r="AD53" t="s">
        <v>229</v>
      </c>
      <c r="AE53" t="s">
        <v>115</v>
      </c>
    </row>
    <row r="54" spans="1:31" x14ac:dyDescent="0.25">
      <c r="A54" s="10">
        <v>170</v>
      </c>
      <c r="B54" t="s">
        <v>457</v>
      </c>
      <c r="C54">
        <v>1</v>
      </c>
      <c r="J54" t="s">
        <v>85</v>
      </c>
      <c r="K54" t="s">
        <v>85</v>
      </c>
      <c r="L54" t="s">
        <v>85</v>
      </c>
      <c r="M54" t="s">
        <v>85</v>
      </c>
      <c r="N54" s="6">
        <v>952</v>
      </c>
      <c r="O54" s="6"/>
      <c r="P54"/>
      <c r="Q54"/>
      <c r="R54" s="6">
        <v>46</v>
      </c>
      <c r="S54" t="s">
        <v>84</v>
      </c>
      <c r="T54" t="s">
        <v>173</v>
      </c>
      <c r="U54" t="s">
        <v>88</v>
      </c>
      <c r="V54" t="s">
        <v>88</v>
      </c>
      <c r="X54" t="s">
        <v>173</v>
      </c>
      <c r="Y54" t="s">
        <v>173</v>
      </c>
      <c r="AB54" t="s">
        <v>124</v>
      </c>
      <c r="AE54" t="s">
        <v>92</v>
      </c>
    </row>
    <row r="55" spans="1:31" x14ac:dyDescent="0.25">
      <c r="A55" s="10">
        <v>170</v>
      </c>
      <c r="B55" t="s">
        <v>460</v>
      </c>
      <c r="C55">
        <v>1</v>
      </c>
      <c r="D55" t="s">
        <v>85</v>
      </c>
      <c r="F55" t="s">
        <v>84</v>
      </c>
      <c r="G55" t="s">
        <v>84</v>
      </c>
      <c r="H55" t="s">
        <v>85</v>
      </c>
      <c r="I55" t="s">
        <v>85</v>
      </c>
      <c r="J55" t="s">
        <v>84</v>
      </c>
      <c r="K55" t="s">
        <v>84</v>
      </c>
      <c r="L55" t="s">
        <v>85</v>
      </c>
      <c r="M55" t="s">
        <v>85</v>
      </c>
      <c r="N55" s="6">
        <v>731</v>
      </c>
      <c r="O55" s="6">
        <v>390</v>
      </c>
      <c r="P55"/>
      <c r="Q55"/>
      <c r="R55" s="6">
        <v>590</v>
      </c>
      <c r="S55" t="s">
        <v>85</v>
      </c>
      <c r="T55" t="s">
        <v>119</v>
      </c>
      <c r="U55" t="s">
        <v>84</v>
      </c>
      <c r="V55" t="s">
        <v>84</v>
      </c>
      <c r="X55" t="s">
        <v>173</v>
      </c>
      <c r="Y55" t="s">
        <v>173</v>
      </c>
      <c r="AA55" t="s">
        <v>197</v>
      </c>
      <c r="AB55" t="s">
        <v>117</v>
      </c>
      <c r="AC55" t="s">
        <v>171</v>
      </c>
      <c r="AD55" t="s">
        <v>171</v>
      </c>
      <c r="AE55" t="s">
        <v>92</v>
      </c>
    </row>
    <row r="56" spans="1:31" x14ac:dyDescent="0.25">
      <c r="A56" s="10">
        <v>175</v>
      </c>
      <c r="B56" t="s">
        <v>462</v>
      </c>
      <c r="C56">
        <v>1</v>
      </c>
      <c r="N56" s="6">
        <v>555</v>
      </c>
      <c r="O56" s="6"/>
      <c r="P56"/>
      <c r="Q56"/>
      <c r="R56" s="6">
        <v>55</v>
      </c>
      <c r="S56" t="s">
        <v>84</v>
      </c>
      <c r="U56" t="s">
        <v>88</v>
      </c>
      <c r="V56" t="s">
        <v>88</v>
      </c>
      <c r="X56" t="s">
        <v>88</v>
      </c>
      <c r="Y56" t="s">
        <v>88</v>
      </c>
    </row>
    <row r="57" spans="1:31" x14ac:dyDescent="0.25">
      <c r="A57" s="10">
        <v>170</v>
      </c>
      <c r="B57" t="s">
        <v>464</v>
      </c>
      <c r="C57">
        <v>1</v>
      </c>
      <c r="J57" t="s">
        <v>85</v>
      </c>
      <c r="K57" t="s">
        <v>85</v>
      </c>
      <c r="L57" t="s">
        <v>85</v>
      </c>
      <c r="M57" t="s">
        <v>85</v>
      </c>
      <c r="N57" s="6">
        <v>618</v>
      </c>
      <c r="O57" s="6"/>
      <c r="P57"/>
      <c r="Q57"/>
      <c r="R57" s="6">
        <v>546</v>
      </c>
      <c r="S57" t="s">
        <v>85</v>
      </c>
      <c r="T57" t="s">
        <v>173</v>
      </c>
      <c r="U57" t="s">
        <v>85</v>
      </c>
      <c r="V57" t="s">
        <v>85</v>
      </c>
      <c r="X57" t="s">
        <v>173</v>
      </c>
      <c r="Y57" t="s">
        <v>173</v>
      </c>
      <c r="AB57" t="s">
        <v>124</v>
      </c>
      <c r="AE57" t="s">
        <v>92</v>
      </c>
    </row>
    <row r="58" spans="1:31" x14ac:dyDescent="0.25">
      <c r="A58" s="10">
        <v>170</v>
      </c>
      <c r="B58" t="s">
        <v>466</v>
      </c>
      <c r="C58">
        <v>1</v>
      </c>
      <c r="D58" t="s">
        <v>85</v>
      </c>
      <c r="F58" t="s">
        <v>85</v>
      </c>
      <c r="G58" t="s">
        <v>85</v>
      </c>
      <c r="H58" t="s">
        <v>85</v>
      </c>
      <c r="I58" t="s">
        <v>85</v>
      </c>
      <c r="J58" t="s">
        <v>85</v>
      </c>
      <c r="K58" t="s">
        <v>85</v>
      </c>
      <c r="L58" t="s">
        <v>85</v>
      </c>
      <c r="M58" t="s">
        <v>85</v>
      </c>
      <c r="N58" s="6">
        <v>590</v>
      </c>
      <c r="O58" s="6">
        <v>163</v>
      </c>
      <c r="P58"/>
      <c r="Q58" s="6">
        <v>237</v>
      </c>
      <c r="S58" t="s">
        <v>85</v>
      </c>
      <c r="T58" t="s">
        <v>119</v>
      </c>
      <c r="U58" t="s">
        <v>84</v>
      </c>
      <c r="V58" t="s">
        <v>84</v>
      </c>
      <c r="W58" t="s">
        <v>467</v>
      </c>
      <c r="X58" t="s">
        <v>138</v>
      </c>
      <c r="Y58" t="s">
        <v>138</v>
      </c>
      <c r="AA58" t="s">
        <v>161</v>
      </c>
      <c r="AB58" t="s">
        <v>117</v>
      </c>
      <c r="AC58" t="s">
        <v>151</v>
      </c>
      <c r="AD58" t="s">
        <v>151</v>
      </c>
      <c r="AE58" t="s">
        <v>115</v>
      </c>
    </row>
    <row r="59" spans="1:31" x14ac:dyDescent="0.25">
      <c r="A59" s="10">
        <v>175</v>
      </c>
      <c r="B59" t="s">
        <v>471</v>
      </c>
      <c r="C59">
        <v>1</v>
      </c>
      <c r="J59" t="s">
        <v>85</v>
      </c>
      <c r="K59" t="s">
        <v>85</v>
      </c>
      <c r="L59" t="s">
        <v>85</v>
      </c>
      <c r="M59" t="s">
        <v>85</v>
      </c>
      <c r="N59" s="6">
        <v>2699</v>
      </c>
      <c r="O59" s="6"/>
      <c r="P59"/>
      <c r="Q59"/>
      <c r="R59" s="6">
        <v>2656</v>
      </c>
      <c r="S59" t="s">
        <v>85</v>
      </c>
      <c r="T59" t="s">
        <v>173</v>
      </c>
      <c r="U59" t="s">
        <v>85</v>
      </c>
      <c r="V59" t="s">
        <v>85</v>
      </c>
      <c r="X59" t="s">
        <v>173</v>
      </c>
      <c r="Y59" t="s">
        <v>173</v>
      </c>
      <c r="AB59" t="s">
        <v>124</v>
      </c>
      <c r="AE59" t="s">
        <v>92</v>
      </c>
    </row>
    <row r="60" spans="1:31" x14ac:dyDescent="0.25">
      <c r="A60" s="10">
        <v>192</v>
      </c>
      <c r="B60" t="s">
        <v>475</v>
      </c>
      <c r="C60">
        <v>1</v>
      </c>
      <c r="J60" t="s">
        <v>85</v>
      </c>
      <c r="K60" t="s">
        <v>85</v>
      </c>
      <c r="L60" t="s">
        <v>85</v>
      </c>
      <c r="M60" t="s">
        <v>85</v>
      </c>
      <c r="N60" s="6">
        <v>602</v>
      </c>
      <c r="O60" s="6"/>
      <c r="P60"/>
      <c r="Q60"/>
      <c r="R60" s="6">
        <v>392</v>
      </c>
      <c r="S60" t="s">
        <v>85</v>
      </c>
      <c r="T60" t="s">
        <v>173</v>
      </c>
      <c r="U60" t="s">
        <v>85</v>
      </c>
      <c r="V60" t="s">
        <v>85</v>
      </c>
      <c r="X60" t="s">
        <v>138</v>
      </c>
      <c r="Y60" t="s">
        <v>138</v>
      </c>
      <c r="AB60" t="s">
        <v>124</v>
      </c>
      <c r="AE60" t="s">
        <v>92</v>
      </c>
    </row>
    <row r="61" spans="1:31" x14ac:dyDescent="0.25">
      <c r="A61" s="10">
        <v>207</v>
      </c>
      <c r="B61" t="s">
        <v>477</v>
      </c>
      <c r="C61">
        <v>1</v>
      </c>
      <c r="D61" t="s">
        <v>85</v>
      </c>
      <c r="F61" t="s">
        <v>85</v>
      </c>
      <c r="G61" t="s">
        <v>85</v>
      </c>
      <c r="H61" t="s">
        <v>85</v>
      </c>
      <c r="I61" t="s">
        <v>85</v>
      </c>
      <c r="J61" t="s">
        <v>85</v>
      </c>
      <c r="K61" t="s">
        <v>85</v>
      </c>
      <c r="L61" t="s">
        <v>85</v>
      </c>
      <c r="M61" t="s">
        <v>85</v>
      </c>
      <c r="N61" s="6">
        <v>611</v>
      </c>
      <c r="O61" s="6">
        <v>346</v>
      </c>
      <c r="P61"/>
      <c r="Q61"/>
      <c r="R61" s="6">
        <v>363</v>
      </c>
      <c r="S61" t="s">
        <v>85</v>
      </c>
      <c r="T61" t="s">
        <v>119</v>
      </c>
      <c r="U61" t="s">
        <v>84</v>
      </c>
      <c r="V61" t="s">
        <v>84</v>
      </c>
      <c r="W61" t="s">
        <v>478</v>
      </c>
      <c r="X61" t="s">
        <v>138</v>
      </c>
      <c r="Y61" t="s">
        <v>138</v>
      </c>
      <c r="AA61" t="s">
        <v>161</v>
      </c>
      <c r="AB61" t="s">
        <v>117</v>
      </c>
      <c r="AC61" t="s">
        <v>171</v>
      </c>
      <c r="AD61" t="s">
        <v>171</v>
      </c>
      <c r="AE61" t="s">
        <v>92</v>
      </c>
    </row>
    <row r="62" spans="1:31" x14ac:dyDescent="0.25">
      <c r="A62" s="10">
        <v>207</v>
      </c>
      <c r="B62" t="s">
        <v>477</v>
      </c>
      <c r="C62">
        <v>2</v>
      </c>
      <c r="J62" t="s">
        <v>85</v>
      </c>
      <c r="K62" t="s">
        <v>85</v>
      </c>
      <c r="L62" t="s">
        <v>85</v>
      </c>
      <c r="M62" t="s">
        <v>85</v>
      </c>
      <c r="P62"/>
      <c r="Q62" s="6">
        <v>685</v>
      </c>
      <c r="S62" t="s">
        <v>85</v>
      </c>
      <c r="T62" t="s">
        <v>119</v>
      </c>
      <c r="U62" t="s">
        <v>85</v>
      </c>
      <c r="V62" t="s">
        <v>85</v>
      </c>
      <c r="X62" t="s">
        <v>138</v>
      </c>
      <c r="Y62" t="s">
        <v>138</v>
      </c>
      <c r="AB62" t="s">
        <v>117</v>
      </c>
      <c r="AE62" t="s">
        <v>115</v>
      </c>
    </row>
    <row r="63" spans="1:31" x14ac:dyDescent="0.25">
      <c r="A63" s="10">
        <v>192</v>
      </c>
      <c r="B63" t="s">
        <v>479</v>
      </c>
      <c r="C63">
        <v>1</v>
      </c>
      <c r="D63" t="s">
        <v>85</v>
      </c>
      <c r="F63" t="s">
        <v>84</v>
      </c>
      <c r="G63" t="s">
        <v>84</v>
      </c>
      <c r="H63" t="s">
        <v>84</v>
      </c>
      <c r="I63" t="s">
        <v>84</v>
      </c>
      <c r="J63" t="s">
        <v>84</v>
      </c>
      <c r="K63" t="s">
        <v>84</v>
      </c>
      <c r="L63" t="s">
        <v>85</v>
      </c>
      <c r="M63" t="s">
        <v>85</v>
      </c>
      <c r="N63" s="6">
        <v>545</v>
      </c>
      <c r="O63" s="6">
        <v>359</v>
      </c>
      <c r="P63"/>
      <c r="Q63"/>
      <c r="R63" s="6">
        <v>477</v>
      </c>
      <c r="S63" t="s">
        <v>85</v>
      </c>
      <c r="T63" t="s">
        <v>119</v>
      </c>
      <c r="U63" t="s">
        <v>84</v>
      </c>
      <c r="V63" t="s">
        <v>84</v>
      </c>
      <c r="W63" t="s">
        <v>480</v>
      </c>
      <c r="X63" t="s">
        <v>173</v>
      </c>
      <c r="Y63" t="s">
        <v>173</v>
      </c>
      <c r="AA63" t="s">
        <v>161</v>
      </c>
      <c r="AB63" t="s">
        <v>117</v>
      </c>
      <c r="AC63" t="s">
        <v>171</v>
      </c>
      <c r="AD63" t="s">
        <v>171</v>
      </c>
      <c r="AE63" t="s">
        <v>92</v>
      </c>
    </row>
    <row r="64" spans="1:31" x14ac:dyDescent="0.25">
      <c r="A64" s="10">
        <v>199</v>
      </c>
      <c r="B64" t="s">
        <v>481</v>
      </c>
      <c r="C64">
        <v>1</v>
      </c>
      <c r="J64" t="s">
        <v>85</v>
      </c>
      <c r="K64" t="s">
        <v>85</v>
      </c>
      <c r="L64" t="s">
        <v>85</v>
      </c>
      <c r="M64" t="s">
        <v>85</v>
      </c>
      <c r="P64"/>
      <c r="Q64" s="6">
        <v>272</v>
      </c>
      <c r="S64" t="s">
        <v>85</v>
      </c>
      <c r="T64" t="s">
        <v>119</v>
      </c>
      <c r="U64" t="s">
        <v>88</v>
      </c>
      <c r="V64" t="s">
        <v>88</v>
      </c>
      <c r="X64" t="s">
        <v>138</v>
      </c>
      <c r="Y64" t="s">
        <v>138</v>
      </c>
      <c r="AB64" t="s">
        <v>117</v>
      </c>
      <c r="AE64" t="s">
        <v>115</v>
      </c>
    </row>
    <row r="65" spans="1:31" x14ac:dyDescent="0.25">
      <c r="A65" s="10">
        <v>192</v>
      </c>
      <c r="B65" t="s">
        <v>483</v>
      </c>
      <c r="C65">
        <v>1</v>
      </c>
      <c r="J65" t="s">
        <v>84</v>
      </c>
      <c r="K65" t="s">
        <v>84</v>
      </c>
      <c r="L65" t="s">
        <v>85</v>
      </c>
      <c r="M65" t="s">
        <v>85</v>
      </c>
      <c r="N65" s="6">
        <v>1375</v>
      </c>
      <c r="O65" s="6"/>
      <c r="P65"/>
      <c r="Q65"/>
      <c r="R65" s="6">
        <v>1326</v>
      </c>
      <c r="S65" t="s">
        <v>85</v>
      </c>
      <c r="T65" t="s">
        <v>173</v>
      </c>
      <c r="U65" t="s">
        <v>85</v>
      </c>
      <c r="V65" t="s">
        <v>85</v>
      </c>
      <c r="X65" t="s">
        <v>173</v>
      </c>
      <c r="Y65" t="s">
        <v>173</v>
      </c>
      <c r="AB65" t="s">
        <v>124</v>
      </c>
      <c r="AE65" t="s">
        <v>92</v>
      </c>
    </row>
    <row r="66" spans="1:31" x14ac:dyDescent="0.25">
      <c r="A66" s="10">
        <v>199</v>
      </c>
      <c r="B66" t="s">
        <v>489</v>
      </c>
      <c r="C66">
        <v>1</v>
      </c>
      <c r="J66" t="s">
        <v>85</v>
      </c>
      <c r="K66" t="s">
        <v>85</v>
      </c>
      <c r="L66" t="s">
        <v>85</v>
      </c>
      <c r="M66" t="s">
        <v>85</v>
      </c>
      <c r="N66" s="6">
        <v>553</v>
      </c>
      <c r="O66" s="6"/>
      <c r="P66"/>
      <c r="Q66"/>
      <c r="R66" s="6">
        <v>209</v>
      </c>
      <c r="S66" t="s">
        <v>85</v>
      </c>
      <c r="T66" t="s">
        <v>173</v>
      </c>
      <c r="U66" t="s">
        <v>85</v>
      </c>
      <c r="V66" t="s">
        <v>85</v>
      </c>
      <c r="X66" t="s">
        <v>138</v>
      </c>
      <c r="Y66" t="s">
        <v>138</v>
      </c>
      <c r="AB66" t="s">
        <v>124</v>
      </c>
      <c r="AE66" t="s">
        <v>92</v>
      </c>
    </row>
    <row r="67" spans="1:31" x14ac:dyDescent="0.25">
      <c r="A67" s="10">
        <v>199</v>
      </c>
      <c r="B67" t="s">
        <v>491</v>
      </c>
      <c r="C67">
        <v>1</v>
      </c>
      <c r="D67" t="s">
        <v>85</v>
      </c>
      <c r="F67" t="s">
        <v>85</v>
      </c>
      <c r="G67" t="s">
        <v>85</v>
      </c>
      <c r="H67" t="s">
        <v>85</v>
      </c>
      <c r="I67" t="s">
        <v>85</v>
      </c>
      <c r="J67" t="s">
        <v>85</v>
      </c>
      <c r="K67" t="s">
        <v>85</v>
      </c>
      <c r="L67" t="s">
        <v>85</v>
      </c>
      <c r="M67" t="s">
        <v>85</v>
      </c>
      <c r="O67" s="6">
        <v>110</v>
      </c>
      <c r="P67"/>
      <c r="Q67" s="6">
        <v>122</v>
      </c>
      <c r="S67" t="s">
        <v>85</v>
      </c>
      <c r="T67" t="s">
        <v>119</v>
      </c>
      <c r="U67" t="s">
        <v>84</v>
      </c>
      <c r="V67" t="s">
        <v>84</v>
      </c>
      <c r="X67" t="s">
        <v>138</v>
      </c>
      <c r="Y67" t="s">
        <v>138</v>
      </c>
      <c r="AA67" t="s">
        <v>187</v>
      </c>
      <c r="AB67" t="s">
        <v>117</v>
      </c>
      <c r="AC67" t="s">
        <v>151</v>
      </c>
      <c r="AD67" t="s">
        <v>151</v>
      </c>
      <c r="AE67" t="s">
        <v>115</v>
      </c>
    </row>
    <row r="68" spans="1:31" x14ac:dyDescent="0.25">
      <c r="A68" s="10">
        <v>199</v>
      </c>
      <c r="B68" t="s">
        <v>494</v>
      </c>
      <c r="C68">
        <v>1</v>
      </c>
      <c r="J68" t="s">
        <v>85</v>
      </c>
      <c r="K68" t="s">
        <v>85</v>
      </c>
      <c r="L68" t="s">
        <v>85</v>
      </c>
      <c r="M68" t="s">
        <v>85</v>
      </c>
      <c r="N68" s="6">
        <v>652</v>
      </c>
      <c r="O68" s="6"/>
      <c r="P68"/>
      <c r="Q68"/>
      <c r="R68" s="6">
        <v>378</v>
      </c>
      <c r="S68" t="s">
        <v>85</v>
      </c>
      <c r="T68" t="s">
        <v>173</v>
      </c>
      <c r="U68" t="s">
        <v>85</v>
      </c>
      <c r="V68" t="s">
        <v>85</v>
      </c>
      <c r="X68" t="s">
        <v>138</v>
      </c>
      <c r="Y68" t="s">
        <v>138</v>
      </c>
      <c r="AB68" t="s">
        <v>124</v>
      </c>
      <c r="AE68" t="s">
        <v>92</v>
      </c>
    </row>
    <row r="69" spans="1:31" x14ac:dyDescent="0.25">
      <c r="A69" s="10">
        <v>223</v>
      </c>
      <c r="B69" t="s">
        <v>501</v>
      </c>
      <c r="C69">
        <v>1</v>
      </c>
      <c r="D69" t="s">
        <v>85</v>
      </c>
      <c r="H69" t="s">
        <v>85</v>
      </c>
      <c r="I69" t="s">
        <v>85</v>
      </c>
      <c r="J69" t="s">
        <v>85</v>
      </c>
      <c r="K69" t="s">
        <v>85</v>
      </c>
      <c r="L69" t="s">
        <v>85</v>
      </c>
      <c r="M69" t="s">
        <v>85</v>
      </c>
      <c r="N69" s="6">
        <v>709</v>
      </c>
      <c r="O69" s="6">
        <v>134</v>
      </c>
      <c r="P69"/>
      <c r="Q69" s="6">
        <v>420</v>
      </c>
      <c r="S69" t="s">
        <v>85</v>
      </c>
      <c r="T69" t="s">
        <v>119</v>
      </c>
      <c r="U69" t="s">
        <v>84</v>
      </c>
      <c r="V69" t="s">
        <v>84</v>
      </c>
      <c r="X69" t="s">
        <v>301</v>
      </c>
      <c r="Y69" t="s">
        <v>301</v>
      </c>
      <c r="AA69" t="s">
        <v>91</v>
      </c>
      <c r="AB69" t="s">
        <v>117</v>
      </c>
      <c r="AC69" t="s">
        <v>171</v>
      </c>
      <c r="AD69" t="s">
        <v>171</v>
      </c>
      <c r="AE69" t="s">
        <v>115</v>
      </c>
    </row>
    <row r="70" spans="1:31" x14ac:dyDescent="0.25">
      <c r="A70" s="10">
        <v>199</v>
      </c>
      <c r="B70" t="s">
        <v>502</v>
      </c>
      <c r="C70">
        <v>1</v>
      </c>
      <c r="D70" t="s">
        <v>85</v>
      </c>
      <c r="F70" t="s">
        <v>84</v>
      </c>
      <c r="G70" t="s">
        <v>84</v>
      </c>
      <c r="H70" t="s">
        <v>84</v>
      </c>
      <c r="I70" t="s">
        <v>84</v>
      </c>
      <c r="J70" t="s">
        <v>84</v>
      </c>
      <c r="K70" t="s">
        <v>84</v>
      </c>
      <c r="L70" t="s">
        <v>84</v>
      </c>
      <c r="M70" t="s">
        <v>84</v>
      </c>
      <c r="O70" s="6">
        <v>271</v>
      </c>
      <c r="P70"/>
      <c r="Q70"/>
      <c r="R70" s="6">
        <v>649</v>
      </c>
      <c r="S70" t="s">
        <v>85</v>
      </c>
      <c r="T70" t="s">
        <v>119</v>
      </c>
      <c r="U70" t="s">
        <v>84</v>
      </c>
      <c r="V70" t="s">
        <v>84</v>
      </c>
      <c r="W70" t="s">
        <v>505</v>
      </c>
      <c r="X70" t="s">
        <v>128</v>
      </c>
      <c r="Y70" t="s">
        <v>128</v>
      </c>
      <c r="AA70" t="s">
        <v>256</v>
      </c>
      <c r="AB70" t="s">
        <v>117</v>
      </c>
      <c r="AC70" t="s">
        <v>151</v>
      </c>
      <c r="AD70" t="s">
        <v>151</v>
      </c>
      <c r="AE70" t="s">
        <v>92</v>
      </c>
    </row>
    <row r="71" spans="1:31" x14ac:dyDescent="0.25">
      <c r="A71" s="10">
        <v>199</v>
      </c>
      <c r="B71" t="s">
        <v>508</v>
      </c>
      <c r="C71">
        <v>1</v>
      </c>
      <c r="P71"/>
      <c r="Q71"/>
      <c r="S71" t="s">
        <v>84</v>
      </c>
    </row>
    <row r="72" spans="1:31" x14ac:dyDescent="0.25">
      <c r="A72" s="10">
        <v>199</v>
      </c>
      <c r="B72" t="s">
        <v>510</v>
      </c>
      <c r="C72">
        <v>1</v>
      </c>
      <c r="J72" t="s">
        <v>84</v>
      </c>
      <c r="K72" t="s">
        <v>84</v>
      </c>
      <c r="L72" t="s">
        <v>85</v>
      </c>
      <c r="M72" t="s">
        <v>85</v>
      </c>
      <c r="N72" s="6">
        <v>1895</v>
      </c>
      <c r="O72" s="6"/>
      <c r="P72"/>
      <c r="Q72" s="6">
        <v>612</v>
      </c>
      <c r="S72" t="s">
        <v>85</v>
      </c>
      <c r="T72" t="s">
        <v>119</v>
      </c>
      <c r="U72" t="s">
        <v>85</v>
      </c>
      <c r="V72" t="s">
        <v>85</v>
      </c>
      <c r="X72" t="s">
        <v>119</v>
      </c>
      <c r="Y72" t="s">
        <v>119</v>
      </c>
      <c r="AB72" t="s">
        <v>117</v>
      </c>
      <c r="AE72" t="s">
        <v>115</v>
      </c>
    </row>
    <row r="73" spans="1:31" x14ac:dyDescent="0.25">
      <c r="A73" s="10">
        <v>207</v>
      </c>
      <c r="B73" t="s">
        <v>512</v>
      </c>
      <c r="C73">
        <v>1</v>
      </c>
      <c r="D73" t="s">
        <v>84</v>
      </c>
      <c r="E73" t="s">
        <v>119</v>
      </c>
      <c r="H73" t="s">
        <v>84</v>
      </c>
      <c r="I73" t="s">
        <v>84</v>
      </c>
      <c r="J73" t="s">
        <v>85</v>
      </c>
      <c r="K73" t="s">
        <v>85</v>
      </c>
      <c r="L73" t="s">
        <v>85</v>
      </c>
      <c r="M73" t="s">
        <v>85</v>
      </c>
      <c r="N73" s="6">
        <v>625</v>
      </c>
      <c r="O73" s="6">
        <v>111</v>
      </c>
      <c r="P73" s="6">
        <v>185</v>
      </c>
      <c r="Q73" s="6">
        <v>205</v>
      </c>
      <c r="U73" t="s">
        <v>84</v>
      </c>
      <c r="V73" t="s">
        <v>84</v>
      </c>
      <c r="W73" t="s">
        <v>513</v>
      </c>
      <c r="X73" t="s">
        <v>119</v>
      </c>
      <c r="Y73" t="s">
        <v>119</v>
      </c>
      <c r="Z73" t="s">
        <v>324</v>
      </c>
      <c r="AA73" t="s">
        <v>256</v>
      </c>
      <c r="AB73" t="s">
        <v>117</v>
      </c>
      <c r="AC73" t="s">
        <v>329</v>
      </c>
      <c r="AD73" t="s">
        <v>329</v>
      </c>
      <c r="AE73" t="s">
        <v>115</v>
      </c>
    </row>
    <row r="74" spans="1:31" x14ac:dyDescent="0.25">
      <c r="A74" s="10">
        <v>223</v>
      </c>
      <c r="B74" t="s">
        <v>514</v>
      </c>
      <c r="C74">
        <v>1</v>
      </c>
      <c r="J74" t="s">
        <v>88</v>
      </c>
      <c r="K74" t="s">
        <v>88</v>
      </c>
      <c r="L74" t="s">
        <v>88</v>
      </c>
      <c r="M74" t="s">
        <v>88</v>
      </c>
      <c r="N74" s="6">
        <v>449</v>
      </c>
      <c r="O74" s="6"/>
      <c r="P74"/>
      <c r="Q74"/>
      <c r="R74" s="6">
        <v>64</v>
      </c>
      <c r="S74" t="s">
        <v>84</v>
      </c>
      <c r="U74" t="s">
        <v>88</v>
      </c>
      <c r="V74" t="s">
        <v>88</v>
      </c>
      <c r="X74" t="s">
        <v>88</v>
      </c>
      <c r="Y74" t="s">
        <v>88</v>
      </c>
      <c r="AB74" t="s">
        <v>88</v>
      </c>
      <c r="AE74" t="s">
        <v>92</v>
      </c>
    </row>
    <row r="75" spans="1:31" x14ac:dyDescent="0.25">
      <c r="A75" s="10">
        <v>207</v>
      </c>
      <c r="B75" t="s">
        <v>516</v>
      </c>
      <c r="C75">
        <v>1</v>
      </c>
      <c r="J75" t="s">
        <v>88</v>
      </c>
      <c r="K75" t="s">
        <v>88</v>
      </c>
      <c r="L75" t="s">
        <v>88</v>
      </c>
      <c r="M75" t="s">
        <v>88</v>
      </c>
      <c r="N75" s="6">
        <v>511</v>
      </c>
      <c r="O75" s="6"/>
      <c r="P75"/>
      <c r="Q75"/>
      <c r="R75" s="6">
        <v>67</v>
      </c>
      <c r="S75" t="s">
        <v>85</v>
      </c>
      <c r="U75" t="s">
        <v>88</v>
      </c>
      <c r="V75" t="s">
        <v>88</v>
      </c>
      <c r="X75" t="s">
        <v>173</v>
      </c>
      <c r="Y75" t="s">
        <v>173</v>
      </c>
      <c r="AB75" t="s">
        <v>88</v>
      </c>
      <c r="AE75" t="s">
        <v>92</v>
      </c>
    </row>
    <row r="76" spans="1:31" x14ac:dyDescent="0.25">
      <c r="A76" s="10">
        <v>199</v>
      </c>
      <c r="B76" t="s">
        <v>517</v>
      </c>
      <c r="C76">
        <v>1</v>
      </c>
      <c r="J76" t="s">
        <v>88</v>
      </c>
      <c r="K76" t="s">
        <v>88</v>
      </c>
      <c r="L76" t="s">
        <v>88</v>
      </c>
      <c r="M76" t="s">
        <v>88</v>
      </c>
      <c r="N76" s="6">
        <v>535</v>
      </c>
      <c r="O76" s="6"/>
      <c r="P76"/>
      <c r="Q76" s="6">
        <v>413</v>
      </c>
      <c r="S76" t="s">
        <v>85</v>
      </c>
      <c r="U76" t="s">
        <v>88</v>
      </c>
      <c r="V76" t="s">
        <v>88</v>
      </c>
      <c r="X76" t="s">
        <v>173</v>
      </c>
      <c r="Y76" t="s">
        <v>173</v>
      </c>
      <c r="AB76" t="s">
        <v>88</v>
      </c>
      <c r="AE76" t="s">
        <v>115</v>
      </c>
    </row>
    <row r="77" spans="1:31" x14ac:dyDescent="0.25">
      <c r="A77" s="10">
        <v>199</v>
      </c>
      <c r="B77" t="s">
        <v>518</v>
      </c>
      <c r="C77">
        <v>1</v>
      </c>
      <c r="D77" t="s">
        <v>88</v>
      </c>
      <c r="F77" t="s">
        <v>88</v>
      </c>
      <c r="G77" t="s">
        <v>88</v>
      </c>
      <c r="H77" t="s">
        <v>88</v>
      </c>
      <c r="I77" t="s">
        <v>88</v>
      </c>
      <c r="J77" t="s">
        <v>88</v>
      </c>
      <c r="K77" t="s">
        <v>88</v>
      </c>
      <c r="L77" t="s">
        <v>88</v>
      </c>
      <c r="M77" t="s">
        <v>88</v>
      </c>
      <c r="N77" s="6">
        <v>640</v>
      </c>
      <c r="O77" s="6">
        <v>201</v>
      </c>
      <c r="P77"/>
      <c r="Q77"/>
      <c r="R77" s="6">
        <v>238</v>
      </c>
      <c r="S77" t="s">
        <v>85</v>
      </c>
      <c r="T77" t="s">
        <v>119</v>
      </c>
      <c r="U77" t="s">
        <v>84</v>
      </c>
      <c r="V77" t="s">
        <v>84</v>
      </c>
      <c r="X77" t="s">
        <v>173</v>
      </c>
      <c r="Y77" t="s">
        <v>173</v>
      </c>
      <c r="AA77" t="s">
        <v>187</v>
      </c>
      <c r="AB77" t="s">
        <v>117</v>
      </c>
      <c r="AC77" t="s">
        <v>171</v>
      </c>
      <c r="AD77" t="s">
        <v>171</v>
      </c>
      <c r="AE77" t="s">
        <v>92</v>
      </c>
    </row>
    <row r="78" spans="1:31" x14ac:dyDescent="0.25">
      <c r="A78" s="10">
        <v>199</v>
      </c>
      <c r="B78" t="s">
        <v>520</v>
      </c>
      <c r="C78">
        <v>1</v>
      </c>
      <c r="J78" t="s">
        <v>85</v>
      </c>
      <c r="K78" t="s">
        <v>85</v>
      </c>
      <c r="L78" t="s">
        <v>85</v>
      </c>
      <c r="M78" t="s">
        <v>85</v>
      </c>
      <c r="N78" s="6">
        <v>595</v>
      </c>
      <c r="O78" s="6"/>
      <c r="P78"/>
      <c r="Q78" s="6">
        <v>250</v>
      </c>
      <c r="S78" t="s">
        <v>85</v>
      </c>
      <c r="T78" t="s">
        <v>173</v>
      </c>
      <c r="U78" t="s">
        <v>85</v>
      </c>
      <c r="V78" t="s">
        <v>85</v>
      </c>
      <c r="X78" t="s">
        <v>173</v>
      </c>
      <c r="Y78" t="s">
        <v>173</v>
      </c>
      <c r="AB78" t="s">
        <v>124</v>
      </c>
      <c r="AE78" t="s">
        <v>115</v>
      </c>
    </row>
    <row r="79" spans="1:31" x14ac:dyDescent="0.25">
      <c r="A79" s="10">
        <v>199</v>
      </c>
      <c r="B79" t="s">
        <v>523</v>
      </c>
      <c r="C79">
        <v>1</v>
      </c>
      <c r="D79" t="s">
        <v>85</v>
      </c>
      <c r="F79" t="s">
        <v>84</v>
      </c>
      <c r="G79" t="s">
        <v>84</v>
      </c>
      <c r="H79" t="s">
        <v>85</v>
      </c>
      <c r="I79" t="s">
        <v>85</v>
      </c>
      <c r="J79" t="s">
        <v>85</v>
      </c>
      <c r="K79" t="s">
        <v>85</v>
      </c>
      <c r="L79" t="s">
        <v>85</v>
      </c>
      <c r="M79" t="s">
        <v>85</v>
      </c>
      <c r="N79" s="6">
        <v>617</v>
      </c>
      <c r="O79" s="6">
        <v>250</v>
      </c>
      <c r="P79"/>
      <c r="Q79" s="6">
        <v>539</v>
      </c>
      <c r="S79" t="s">
        <v>85</v>
      </c>
      <c r="T79" t="s">
        <v>119</v>
      </c>
      <c r="U79" t="s">
        <v>84</v>
      </c>
      <c r="V79" t="s">
        <v>84</v>
      </c>
      <c r="W79" t="s">
        <v>527</v>
      </c>
      <c r="X79" t="s">
        <v>173</v>
      </c>
      <c r="Y79" t="s">
        <v>173</v>
      </c>
      <c r="AA79" t="s">
        <v>161</v>
      </c>
      <c r="AB79" t="s">
        <v>117</v>
      </c>
      <c r="AC79" t="s">
        <v>171</v>
      </c>
      <c r="AD79" t="s">
        <v>171</v>
      </c>
      <c r="AE79" t="s">
        <v>115</v>
      </c>
    </row>
    <row r="80" spans="1:31" x14ac:dyDescent="0.25">
      <c r="A80" s="10">
        <v>207</v>
      </c>
      <c r="B80" t="s">
        <v>528</v>
      </c>
      <c r="C80">
        <v>1</v>
      </c>
      <c r="J80" t="s">
        <v>85</v>
      </c>
      <c r="K80" t="s">
        <v>85</v>
      </c>
      <c r="L80" t="s">
        <v>85</v>
      </c>
      <c r="M80" t="s">
        <v>85</v>
      </c>
      <c r="N80" s="6">
        <v>1766</v>
      </c>
      <c r="O80" s="6"/>
      <c r="P80"/>
      <c r="Q80"/>
      <c r="R80" s="6">
        <v>1529</v>
      </c>
      <c r="S80" t="s">
        <v>85</v>
      </c>
      <c r="T80" t="s">
        <v>173</v>
      </c>
      <c r="U80" t="s">
        <v>85</v>
      </c>
      <c r="V80" t="s">
        <v>85</v>
      </c>
      <c r="X80" t="s">
        <v>173</v>
      </c>
      <c r="Y80" t="s">
        <v>173</v>
      </c>
      <c r="AB80" t="s">
        <v>124</v>
      </c>
      <c r="AE80" t="s">
        <v>92</v>
      </c>
    </row>
    <row r="81" spans="1:31" x14ac:dyDescent="0.25">
      <c r="A81" s="10">
        <v>199</v>
      </c>
      <c r="B81" t="s">
        <v>530</v>
      </c>
      <c r="C81">
        <v>1</v>
      </c>
      <c r="J81" t="s">
        <v>85</v>
      </c>
      <c r="K81" t="s">
        <v>85</v>
      </c>
      <c r="L81" t="s">
        <v>85</v>
      </c>
      <c r="M81" t="s">
        <v>85</v>
      </c>
      <c r="N81" s="6">
        <v>532</v>
      </c>
      <c r="O81" s="6"/>
      <c r="P81"/>
      <c r="Q81"/>
      <c r="R81" s="6">
        <v>459</v>
      </c>
      <c r="S81" t="s">
        <v>85</v>
      </c>
      <c r="T81" t="s">
        <v>173</v>
      </c>
      <c r="U81" t="s">
        <v>85</v>
      </c>
      <c r="V81" t="s">
        <v>85</v>
      </c>
      <c r="X81" t="s">
        <v>173</v>
      </c>
      <c r="Y81" t="s">
        <v>173</v>
      </c>
      <c r="AB81" t="s">
        <v>124</v>
      </c>
      <c r="AE81" t="s">
        <v>92</v>
      </c>
    </row>
    <row r="82" spans="1:31" x14ac:dyDescent="0.25">
      <c r="A82" s="10">
        <v>199</v>
      </c>
      <c r="B82" t="s">
        <v>533</v>
      </c>
      <c r="C82">
        <v>1</v>
      </c>
      <c r="D82" t="s">
        <v>85</v>
      </c>
      <c r="F82" t="s">
        <v>84</v>
      </c>
      <c r="G82" t="s">
        <v>84</v>
      </c>
      <c r="H82" t="s">
        <v>85</v>
      </c>
      <c r="I82" t="s">
        <v>85</v>
      </c>
      <c r="J82" t="s">
        <v>85</v>
      </c>
      <c r="K82" t="s">
        <v>85</v>
      </c>
      <c r="L82" t="s">
        <v>85</v>
      </c>
      <c r="M82" t="s">
        <v>85</v>
      </c>
      <c r="N82" s="6">
        <v>646</v>
      </c>
      <c r="O82" s="6">
        <v>578</v>
      </c>
      <c r="P82"/>
      <c r="Q82"/>
      <c r="R82" s="6">
        <v>607</v>
      </c>
      <c r="S82" t="s">
        <v>85</v>
      </c>
      <c r="T82" t="s">
        <v>119</v>
      </c>
      <c r="U82" t="s">
        <v>84</v>
      </c>
      <c r="V82" t="s">
        <v>84</v>
      </c>
      <c r="W82" t="s">
        <v>535</v>
      </c>
      <c r="X82" t="s">
        <v>173</v>
      </c>
      <c r="Y82" t="s">
        <v>173</v>
      </c>
      <c r="AA82" t="s">
        <v>161</v>
      </c>
      <c r="AB82" t="s">
        <v>117</v>
      </c>
      <c r="AC82" t="s">
        <v>171</v>
      </c>
      <c r="AD82" t="s">
        <v>171</v>
      </c>
      <c r="AE82" t="s">
        <v>92</v>
      </c>
    </row>
    <row r="83" spans="1:31" x14ac:dyDescent="0.25">
      <c r="A83" s="10">
        <v>207</v>
      </c>
      <c r="B83" t="s">
        <v>536</v>
      </c>
      <c r="C83">
        <v>1</v>
      </c>
      <c r="D83" t="s">
        <v>85</v>
      </c>
      <c r="F83" t="s">
        <v>88</v>
      </c>
      <c r="G83" t="s">
        <v>88</v>
      </c>
      <c r="H83" t="s">
        <v>88</v>
      </c>
      <c r="I83" t="s">
        <v>88</v>
      </c>
      <c r="J83" t="s">
        <v>85</v>
      </c>
      <c r="K83" t="s">
        <v>85</v>
      </c>
      <c r="L83" t="s">
        <v>85</v>
      </c>
      <c r="M83" t="s">
        <v>85</v>
      </c>
      <c r="N83" s="6">
        <v>612</v>
      </c>
      <c r="O83" s="6">
        <v>212</v>
      </c>
      <c r="P83"/>
      <c r="Q83" s="6">
        <v>294</v>
      </c>
      <c r="S83" t="s">
        <v>85</v>
      </c>
      <c r="T83" t="s">
        <v>119</v>
      </c>
      <c r="U83" t="s">
        <v>84</v>
      </c>
      <c r="V83" t="s">
        <v>84</v>
      </c>
      <c r="W83" t="s">
        <v>535</v>
      </c>
      <c r="X83" t="s">
        <v>128</v>
      </c>
      <c r="Y83" t="s">
        <v>128</v>
      </c>
      <c r="AA83" t="s">
        <v>161</v>
      </c>
      <c r="AB83" t="s">
        <v>117</v>
      </c>
      <c r="AC83" t="s">
        <v>171</v>
      </c>
      <c r="AD83" t="s">
        <v>171</v>
      </c>
      <c r="AE83" t="s">
        <v>115</v>
      </c>
    </row>
    <row r="84" spans="1:31" x14ac:dyDescent="0.25">
      <c r="A84" s="10">
        <v>207</v>
      </c>
      <c r="B84" t="s">
        <v>538</v>
      </c>
      <c r="C84">
        <v>1</v>
      </c>
      <c r="J84" t="s">
        <v>85</v>
      </c>
      <c r="K84" t="s">
        <v>85</v>
      </c>
      <c r="L84" t="s">
        <v>85</v>
      </c>
      <c r="M84" t="s">
        <v>85</v>
      </c>
      <c r="N84" s="6">
        <v>532</v>
      </c>
      <c r="O84" s="6"/>
      <c r="P84"/>
      <c r="Q84"/>
      <c r="R84" s="6">
        <v>483</v>
      </c>
      <c r="S84" t="s">
        <v>85</v>
      </c>
      <c r="T84" t="s">
        <v>173</v>
      </c>
      <c r="U84" t="s">
        <v>85</v>
      </c>
      <c r="V84" t="s">
        <v>85</v>
      </c>
      <c r="X84" t="s">
        <v>173</v>
      </c>
      <c r="Y84" t="s">
        <v>173</v>
      </c>
      <c r="AB84" t="s">
        <v>124</v>
      </c>
      <c r="AE84" t="s">
        <v>92</v>
      </c>
    </row>
    <row r="85" spans="1:31" x14ac:dyDescent="0.25">
      <c r="A85" s="10">
        <v>199</v>
      </c>
      <c r="B85" t="s">
        <v>539</v>
      </c>
      <c r="C85">
        <v>1</v>
      </c>
      <c r="J85" t="s">
        <v>85</v>
      </c>
      <c r="K85" t="s">
        <v>85</v>
      </c>
      <c r="L85" t="s">
        <v>85</v>
      </c>
      <c r="M85" t="s">
        <v>85</v>
      </c>
      <c r="P85"/>
      <c r="Q85"/>
      <c r="R85" s="6">
        <v>581</v>
      </c>
      <c r="S85" t="s">
        <v>85</v>
      </c>
      <c r="T85" t="s">
        <v>128</v>
      </c>
      <c r="U85" t="s">
        <v>85</v>
      </c>
      <c r="V85" t="s">
        <v>85</v>
      </c>
      <c r="X85" t="s">
        <v>128</v>
      </c>
      <c r="Y85" t="s">
        <v>128</v>
      </c>
      <c r="AB85" t="s">
        <v>117</v>
      </c>
      <c r="AE85" t="s">
        <v>92</v>
      </c>
    </row>
    <row r="86" spans="1:31" x14ac:dyDescent="0.25">
      <c r="A86" s="10">
        <v>207</v>
      </c>
      <c r="B86" t="s">
        <v>541</v>
      </c>
      <c r="C86">
        <v>1</v>
      </c>
      <c r="J86" t="s">
        <v>84</v>
      </c>
      <c r="K86" t="s">
        <v>84</v>
      </c>
      <c r="L86" t="s">
        <v>85</v>
      </c>
      <c r="M86" t="s">
        <v>85</v>
      </c>
      <c r="P86"/>
      <c r="Q86"/>
      <c r="R86" s="6">
        <v>603</v>
      </c>
      <c r="S86" t="s">
        <v>85</v>
      </c>
      <c r="T86" t="s">
        <v>128</v>
      </c>
      <c r="U86" t="s">
        <v>85</v>
      </c>
      <c r="V86" t="s">
        <v>85</v>
      </c>
      <c r="X86" t="s">
        <v>128</v>
      </c>
      <c r="Y86" t="s">
        <v>128</v>
      </c>
      <c r="AB86" t="s">
        <v>117</v>
      </c>
      <c r="AE86" t="s">
        <v>92</v>
      </c>
    </row>
    <row r="87" spans="1:31" x14ac:dyDescent="0.25">
      <c r="A87" s="10">
        <v>207</v>
      </c>
      <c r="B87" t="s">
        <v>545</v>
      </c>
      <c r="C87">
        <v>1</v>
      </c>
      <c r="D87" t="s">
        <v>85</v>
      </c>
      <c r="F87" t="s">
        <v>84</v>
      </c>
      <c r="G87" t="s">
        <v>84</v>
      </c>
      <c r="J87" t="s">
        <v>85</v>
      </c>
      <c r="K87" t="s">
        <v>85</v>
      </c>
      <c r="L87" t="s">
        <v>85</v>
      </c>
      <c r="M87" t="s">
        <v>85</v>
      </c>
      <c r="N87" s="6">
        <v>568</v>
      </c>
      <c r="O87" s="6">
        <v>166</v>
      </c>
      <c r="P87"/>
      <c r="Q87"/>
      <c r="R87" s="6">
        <v>562</v>
      </c>
      <c r="S87" t="s">
        <v>85</v>
      </c>
      <c r="T87" t="s">
        <v>119</v>
      </c>
      <c r="U87" t="s">
        <v>84</v>
      </c>
      <c r="V87" t="s">
        <v>84</v>
      </c>
      <c r="X87" t="s">
        <v>119</v>
      </c>
      <c r="Y87" t="s">
        <v>119</v>
      </c>
      <c r="AA87" t="s">
        <v>187</v>
      </c>
      <c r="AB87" t="s">
        <v>117</v>
      </c>
      <c r="AC87" t="s">
        <v>151</v>
      </c>
      <c r="AD87" t="s">
        <v>151</v>
      </c>
      <c r="AE87" t="s">
        <v>92</v>
      </c>
    </row>
    <row r="88" spans="1:31" x14ac:dyDescent="0.25">
      <c r="A88" s="10">
        <v>207</v>
      </c>
      <c r="B88" t="s">
        <v>547</v>
      </c>
      <c r="C88">
        <v>1</v>
      </c>
      <c r="J88" t="s">
        <v>85</v>
      </c>
      <c r="K88" t="s">
        <v>85</v>
      </c>
      <c r="L88" t="s">
        <v>85</v>
      </c>
      <c r="M88" t="s">
        <v>85</v>
      </c>
      <c r="N88" s="6">
        <v>1348</v>
      </c>
      <c r="O88" s="6"/>
      <c r="P88"/>
      <c r="Q88"/>
      <c r="R88" s="6">
        <v>1338</v>
      </c>
      <c r="S88" t="s">
        <v>85</v>
      </c>
      <c r="T88" t="s">
        <v>173</v>
      </c>
      <c r="U88" t="s">
        <v>88</v>
      </c>
      <c r="V88" t="s">
        <v>88</v>
      </c>
      <c r="X88" t="s">
        <v>88</v>
      </c>
      <c r="Y88" t="s">
        <v>88</v>
      </c>
      <c r="AB88" t="s">
        <v>88</v>
      </c>
      <c r="AE88" t="s">
        <v>92</v>
      </c>
    </row>
    <row r="89" spans="1:31" x14ac:dyDescent="0.25">
      <c r="A89" s="10">
        <v>207</v>
      </c>
      <c r="B89" t="s">
        <v>547</v>
      </c>
      <c r="C89">
        <v>2</v>
      </c>
      <c r="D89" t="s">
        <v>84</v>
      </c>
      <c r="F89" t="s">
        <v>85</v>
      </c>
      <c r="G89" t="s">
        <v>85</v>
      </c>
      <c r="H89" t="s">
        <v>85</v>
      </c>
      <c r="I89" t="s">
        <v>85</v>
      </c>
      <c r="J89" t="s">
        <v>85</v>
      </c>
      <c r="K89" t="s">
        <v>85</v>
      </c>
      <c r="L89" t="s">
        <v>85</v>
      </c>
      <c r="M89" t="s">
        <v>85</v>
      </c>
      <c r="P89" s="6">
        <v>1382</v>
      </c>
      <c r="Q89" s="6"/>
      <c r="R89" s="6">
        <v>1397</v>
      </c>
      <c r="S89" t="s">
        <v>85</v>
      </c>
      <c r="T89" t="s">
        <v>173</v>
      </c>
      <c r="U89" t="s">
        <v>84</v>
      </c>
      <c r="V89" t="s">
        <v>84</v>
      </c>
      <c r="X89" t="s">
        <v>138</v>
      </c>
      <c r="Y89" t="s">
        <v>138</v>
      </c>
      <c r="AA89" t="s">
        <v>197</v>
      </c>
      <c r="AB89" t="s">
        <v>124</v>
      </c>
      <c r="AC89" t="s">
        <v>229</v>
      </c>
      <c r="AD89" t="s">
        <v>229</v>
      </c>
      <c r="AE89" t="s">
        <v>92</v>
      </c>
    </row>
  </sheetData>
  <autoFilter ref="A1:AO89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 enableFormatConditionsCalculation="0"/>
  <dimension ref="A1:CU137"/>
  <sheetViews>
    <sheetView topLeftCell="AH1" workbookViewId="0">
      <selection activeCell="AM1" sqref="AM1"/>
    </sheetView>
  </sheetViews>
  <sheetFormatPr defaultColWidth="8.85546875" defaultRowHeight="15" x14ac:dyDescent="0.25"/>
  <cols>
    <col min="1" max="1" width="7.7109375" style="1" bestFit="1" customWidth="1"/>
    <col min="2" max="2" width="11.140625" bestFit="1" customWidth="1"/>
    <col min="3" max="3" width="15.7109375" bestFit="1" customWidth="1"/>
    <col min="4" max="4" width="45.42578125" bestFit="1" customWidth="1"/>
    <col min="5" max="5" width="19.140625" style="3" bestFit="1" customWidth="1"/>
    <col min="6" max="6" width="54.42578125" style="3" bestFit="1" customWidth="1"/>
    <col min="7" max="7" width="54.42578125" bestFit="1" customWidth="1"/>
    <col min="8" max="9" width="49.140625" bestFit="1" customWidth="1"/>
    <col min="10" max="11" width="45.85546875" bestFit="1" customWidth="1"/>
    <col min="12" max="13" width="40.42578125" style="1" bestFit="1" customWidth="1"/>
    <col min="14" max="14" width="17.85546875" style="1" bestFit="1" customWidth="1"/>
    <col min="15" max="15" width="31.42578125" style="1" bestFit="1" customWidth="1"/>
    <col min="16" max="16" width="72.140625" style="1" bestFit="1" customWidth="1"/>
    <col min="17" max="17" width="39.85546875" style="1" bestFit="1" customWidth="1"/>
    <col min="18" max="18" width="28.140625" style="1" bestFit="1" customWidth="1"/>
    <col min="19" max="19" width="21.7109375" style="1" bestFit="1" customWidth="1"/>
    <col min="20" max="20" width="37.28515625" style="1" bestFit="1" customWidth="1"/>
    <col min="21" max="21" width="24.140625" bestFit="1" customWidth="1"/>
    <col min="22" max="22" width="14.42578125" bestFit="1" customWidth="1"/>
    <col min="23" max="23" width="20.42578125" bestFit="1" customWidth="1"/>
    <col min="24" max="24" width="44.42578125" bestFit="1" customWidth="1"/>
    <col min="25" max="25" width="40" bestFit="1" customWidth="1"/>
    <col min="26" max="26" width="40" customWidth="1"/>
    <col min="27" max="27" width="45.42578125" customWidth="1"/>
    <col min="28" max="28" width="29.42578125" bestFit="1" customWidth="1"/>
    <col min="29" max="29" width="18" style="8" bestFit="1" customWidth="1"/>
    <col min="30" max="30" width="19.85546875" style="6" customWidth="1"/>
    <col min="31" max="31" width="19.140625" bestFit="1" customWidth="1"/>
    <col min="32" max="33" width="52.140625" bestFit="1" customWidth="1"/>
    <col min="34" max="34" width="20.42578125" bestFit="1" customWidth="1"/>
    <col min="35" max="35" width="24.140625" bestFit="1" customWidth="1"/>
    <col min="36" max="36" width="10" bestFit="1" customWidth="1"/>
    <col min="37" max="38" width="15.42578125" bestFit="1" customWidth="1"/>
    <col min="39" max="39" width="48" bestFit="1" customWidth="1"/>
    <col min="40" max="40" width="32.42578125" bestFit="1" customWidth="1"/>
    <col min="41" max="41" width="26" bestFit="1" customWidth="1"/>
    <col min="42" max="43" width="51.42578125" bestFit="1" customWidth="1"/>
    <col min="44" max="44" width="17.7109375" bestFit="1" customWidth="1"/>
    <col min="45" max="45" width="24" bestFit="1" customWidth="1"/>
    <col min="46" max="46" width="27.7109375" bestFit="1" customWidth="1"/>
    <col min="47" max="47" width="33.140625" bestFit="1" customWidth="1"/>
    <col min="48" max="48" width="26.28515625" bestFit="1" customWidth="1"/>
    <col min="49" max="49" width="36.28515625" bestFit="1" customWidth="1"/>
    <col min="50" max="50" width="22.42578125" bestFit="1" customWidth="1"/>
    <col min="51" max="52" width="38" bestFit="1" customWidth="1"/>
    <col min="53" max="53" width="12" bestFit="1" customWidth="1"/>
    <col min="54" max="54" width="29.28515625" bestFit="1" customWidth="1"/>
    <col min="55" max="55" width="25.7109375" bestFit="1" customWidth="1"/>
    <col min="56" max="56" width="21.42578125" bestFit="1" customWidth="1"/>
    <col min="57" max="57" width="43.140625" bestFit="1" customWidth="1"/>
    <col min="58" max="58" width="60.42578125" bestFit="1" customWidth="1"/>
    <col min="59" max="59" width="25.42578125" bestFit="1" customWidth="1"/>
    <col min="60" max="60" width="42" bestFit="1" customWidth="1"/>
    <col min="61" max="61" width="32" bestFit="1" customWidth="1"/>
    <col min="62" max="62" width="32.85546875" bestFit="1" customWidth="1"/>
    <col min="63" max="63" width="27.42578125" bestFit="1" customWidth="1"/>
    <col min="64" max="64" width="36.28515625" bestFit="1" customWidth="1"/>
    <col min="65" max="65" width="24.7109375" bestFit="1" customWidth="1"/>
    <col min="66" max="66" width="28.140625" bestFit="1" customWidth="1"/>
    <col min="67" max="67" width="29.28515625" bestFit="1" customWidth="1"/>
    <col min="68" max="68" width="37.85546875" bestFit="1" customWidth="1"/>
    <col min="69" max="69" width="29" bestFit="1" customWidth="1"/>
    <col min="70" max="70" width="18" bestFit="1" customWidth="1"/>
    <col min="71" max="71" width="44.42578125" bestFit="1" customWidth="1"/>
    <col min="72" max="72" width="37.28515625" bestFit="1" customWidth="1"/>
    <col min="73" max="73" width="37.140625" bestFit="1" customWidth="1"/>
    <col min="74" max="74" width="22.85546875" bestFit="1" customWidth="1"/>
    <col min="75" max="76" width="26.42578125" bestFit="1" customWidth="1"/>
    <col min="77" max="77" width="13.28515625" bestFit="1" customWidth="1"/>
    <col min="78" max="78" width="23" bestFit="1" customWidth="1"/>
    <col min="79" max="80" width="13.85546875" bestFit="1" customWidth="1"/>
    <col min="81" max="81" width="23.85546875" bestFit="1" customWidth="1"/>
    <col min="82" max="82" width="31.140625" bestFit="1" customWidth="1"/>
    <col min="83" max="84" width="11.7109375" bestFit="1" customWidth="1"/>
    <col min="85" max="89" width="11.42578125" bestFit="1" customWidth="1"/>
    <col min="90" max="90" width="25" bestFit="1" customWidth="1"/>
    <col min="91" max="91" width="24.140625" bestFit="1" customWidth="1"/>
    <col min="92" max="92" width="56" bestFit="1" customWidth="1"/>
    <col min="93" max="93" width="14.42578125" bestFit="1" customWidth="1"/>
    <col min="94" max="94" width="13.85546875" bestFit="1" customWidth="1"/>
    <col min="95" max="95" width="14.42578125" bestFit="1" customWidth="1"/>
    <col min="96" max="97" width="35.28515625" bestFit="1" customWidth="1"/>
    <col min="98" max="98" width="12.85546875" bestFit="1" customWidth="1"/>
    <col min="99" max="99" width="29" bestFit="1" customWidth="1"/>
  </cols>
  <sheetData>
    <row r="1" spans="1:99" ht="15" customHeight="1" x14ac:dyDescent="0.25">
      <c r="A1" s="4" t="s">
        <v>1</v>
      </c>
      <c r="B1" s="4" t="s">
        <v>2</v>
      </c>
      <c r="C1" s="4" t="s">
        <v>0</v>
      </c>
      <c r="D1" s="4" t="s">
        <v>28</v>
      </c>
      <c r="E1" s="4" t="s">
        <v>77</v>
      </c>
      <c r="F1" s="4" t="s">
        <v>36</v>
      </c>
      <c r="G1" s="4" t="s">
        <v>36</v>
      </c>
      <c r="H1" s="4" t="s">
        <v>71</v>
      </c>
      <c r="I1" s="4" t="s">
        <v>71</v>
      </c>
      <c r="J1" s="4" t="s">
        <v>72</v>
      </c>
      <c r="K1" s="4" t="s">
        <v>72</v>
      </c>
      <c r="L1" s="4" t="s">
        <v>44</v>
      </c>
      <c r="M1" s="4" t="s">
        <v>44</v>
      </c>
      <c r="N1" s="4" t="s">
        <v>560</v>
      </c>
      <c r="O1" s="4" t="s">
        <v>67</v>
      </c>
      <c r="P1" s="4" t="s">
        <v>29</v>
      </c>
      <c r="Q1" s="4" t="s">
        <v>50</v>
      </c>
      <c r="R1" s="4" t="s">
        <v>7</v>
      </c>
      <c r="S1" s="4" t="s">
        <v>25</v>
      </c>
      <c r="T1" s="4" t="s">
        <v>73</v>
      </c>
      <c r="U1" s="4" t="s">
        <v>58</v>
      </c>
      <c r="V1" s="4" t="s">
        <v>37</v>
      </c>
      <c r="W1" s="4" t="s">
        <v>16</v>
      </c>
      <c r="X1" s="4" t="s">
        <v>38</v>
      </c>
      <c r="Y1" s="4" t="s">
        <v>562</v>
      </c>
      <c r="Z1" s="4" t="s">
        <v>563</v>
      </c>
      <c r="AA1" s="4" t="s">
        <v>559</v>
      </c>
      <c r="AB1" s="4" t="s">
        <v>564</v>
      </c>
      <c r="AC1" s="7" t="s">
        <v>565</v>
      </c>
      <c r="AD1" s="9" t="s">
        <v>566</v>
      </c>
      <c r="AE1" s="4" t="s">
        <v>74</v>
      </c>
      <c r="AF1" s="4" t="s">
        <v>17</v>
      </c>
      <c r="AG1" s="4" t="s">
        <v>17</v>
      </c>
      <c r="AH1" s="4" t="s">
        <v>21</v>
      </c>
      <c r="AI1" s="4" t="s">
        <v>59</v>
      </c>
      <c r="AJ1" s="4" t="s">
        <v>55</v>
      </c>
      <c r="AK1" s="4" t="s">
        <v>52</v>
      </c>
      <c r="AL1" s="4" t="s">
        <v>52</v>
      </c>
      <c r="AM1" s="4" t="s">
        <v>42</v>
      </c>
      <c r="AN1" s="4" t="s">
        <v>60</v>
      </c>
      <c r="AO1" s="4" t="s">
        <v>18</v>
      </c>
      <c r="AP1" s="4" t="s">
        <v>30</v>
      </c>
      <c r="AQ1" s="4" t="s">
        <v>30</v>
      </c>
      <c r="AR1" s="4" t="s">
        <v>79</v>
      </c>
      <c r="AS1" s="4" t="s">
        <v>68</v>
      </c>
      <c r="AT1" s="4" t="s">
        <v>8</v>
      </c>
      <c r="AU1" s="4" t="s">
        <v>80</v>
      </c>
      <c r="AV1" s="4" t="s">
        <v>45</v>
      </c>
      <c r="AW1" s="4" t="s">
        <v>46</v>
      </c>
      <c r="AX1" s="4" t="s">
        <v>26</v>
      </c>
      <c r="AY1" s="4" t="s">
        <v>9</v>
      </c>
      <c r="AZ1" s="4" t="s">
        <v>9</v>
      </c>
      <c r="BA1" s="4" t="s">
        <v>39</v>
      </c>
      <c r="BB1" s="4" t="s">
        <v>75</v>
      </c>
      <c r="BC1" s="4" t="s">
        <v>40</v>
      </c>
      <c r="BD1" s="4" t="s">
        <v>43</v>
      </c>
      <c r="BE1" s="4" t="s">
        <v>19</v>
      </c>
      <c r="BF1" s="4" t="s">
        <v>76</v>
      </c>
      <c r="BG1" s="4" t="s">
        <v>27</v>
      </c>
      <c r="BH1" s="4" t="s">
        <v>56</v>
      </c>
      <c r="BI1" s="4" t="s">
        <v>10</v>
      </c>
      <c r="BJ1" s="4" t="s">
        <v>61</v>
      </c>
      <c r="BK1" s="4" t="s">
        <v>69</v>
      </c>
      <c r="BL1" s="4" t="s">
        <v>57</v>
      </c>
      <c r="BM1" s="4" t="s">
        <v>62</v>
      </c>
      <c r="BN1" s="4" t="s">
        <v>31</v>
      </c>
      <c r="BO1" s="4" t="s">
        <v>51</v>
      </c>
      <c r="BP1" s="4" t="s">
        <v>47</v>
      </c>
      <c r="BQ1" s="4" t="s">
        <v>63</v>
      </c>
      <c r="BR1" s="4" t="s">
        <v>48</v>
      </c>
      <c r="BS1" s="4" t="s">
        <v>22</v>
      </c>
      <c r="BT1" s="4" t="s">
        <v>11</v>
      </c>
      <c r="BU1" s="4" t="s">
        <v>70</v>
      </c>
      <c r="BV1" s="4" t="s">
        <v>23</v>
      </c>
      <c r="BW1" s="4" t="s">
        <v>64</v>
      </c>
      <c r="BX1" s="4" t="s">
        <v>64</v>
      </c>
      <c r="BY1" s="4" t="s">
        <v>12</v>
      </c>
      <c r="BZ1" s="4" t="s">
        <v>53</v>
      </c>
      <c r="CA1" s="4" t="s">
        <v>13</v>
      </c>
      <c r="CB1" s="4" t="s">
        <v>4</v>
      </c>
      <c r="CC1" s="4" t="s">
        <v>5</v>
      </c>
      <c r="CD1" s="4" t="s">
        <v>78</v>
      </c>
      <c r="CE1" s="4" t="s">
        <v>32</v>
      </c>
      <c r="CF1" s="4" t="s">
        <v>33</v>
      </c>
      <c r="CG1" s="4" t="s">
        <v>34</v>
      </c>
      <c r="CH1" s="4" t="s">
        <v>34</v>
      </c>
      <c r="CI1" s="4" t="s">
        <v>14</v>
      </c>
      <c r="CJ1" s="4" t="s">
        <v>14</v>
      </c>
      <c r="CK1" s="4" t="s">
        <v>35</v>
      </c>
      <c r="CL1" s="4" t="s">
        <v>15</v>
      </c>
      <c r="CM1" s="4" t="s">
        <v>65</v>
      </c>
      <c r="CN1" s="4" t="s">
        <v>20</v>
      </c>
      <c r="CO1" s="4" t="s">
        <v>54</v>
      </c>
      <c r="CP1" s="4" t="s">
        <v>49</v>
      </c>
      <c r="CQ1" s="4" t="s">
        <v>41</v>
      </c>
      <c r="CR1" s="4" t="s">
        <v>6</v>
      </c>
      <c r="CS1" s="4" t="s">
        <v>6</v>
      </c>
      <c r="CT1" s="4" t="s">
        <v>24</v>
      </c>
      <c r="CU1" s="4" t="s">
        <v>66</v>
      </c>
    </row>
    <row r="2" spans="1:99" s="2" customFormat="1" hidden="1" x14ac:dyDescent="0.25">
      <c r="A2" s="3">
        <v>86</v>
      </c>
      <c r="B2" s="3" t="s">
        <v>82</v>
      </c>
      <c r="C2" t="s">
        <v>404</v>
      </c>
      <c r="D2"/>
      <c r="E2"/>
      <c r="F2"/>
      <c r="G2"/>
      <c r="H2"/>
      <c r="I2"/>
      <c r="J2"/>
      <c r="K2"/>
      <c r="L2"/>
      <c r="M2"/>
      <c r="N2" s="6">
        <v>73.426420260095824</v>
      </c>
      <c r="O2">
        <v>13</v>
      </c>
      <c r="P2" t="s">
        <v>267</v>
      </c>
      <c r="Q2"/>
      <c r="R2"/>
      <c r="S2"/>
      <c r="T2"/>
      <c r="U2"/>
      <c r="V2"/>
      <c r="W2"/>
      <c r="X2" t="s">
        <v>407</v>
      </c>
      <c r="Y2">
        <v>499</v>
      </c>
      <c r="Z2"/>
      <c r="AA2"/>
      <c r="AB2"/>
      <c r="AC2" s="6">
        <v>2009</v>
      </c>
      <c r="AD2" s="6">
        <v>389</v>
      </c>
      <c r="AE2" t="s">
        <v>102</v>
      </c>
      <c r="AF2"/>
      <c r="AG2"/>
      <c r="AH2" t="s">
        <v>90</v>
      </c>
      <c r="AI2"/>
      <c r="AJ2" t="s">
        <v>100</v>
      </c>
      <c r="AK2"/>
      <c r="AL2"/>
      <c r="AM2"/>
      <c r="AN2"/>
      <c r="AO2" t="s">
        <v>85</v>
      </c>
      <c r="AP2"/>
      <c r="AQ2"/>
      <c r="AR2"/>
      <c r="AS2"/>
      <c r="AT2"/>
      <c r="AU2"/>
      <c r="AV2" t="s">
        <v>169</v>
      </c>
      <c r="AW2" t="s">
        <v>96</v>
      </c>
      <c r="AX2" t="s">
        <v>85</v>
      </c>
      <c r="AY2"/>
      <c r="AZ2"/>
      <c r="BA2">
        <v>0</v>
      </c>
      <c r="BB2">
        <v>10</v>
      </c>
      <c r="BC2"/>
      <c r="BD2"/>
      <c r="BE2"/>
      <c r="BF2"/>
      <c r="BG2" t="s">
        <v>122</v>
      </c>
      <c r="BH2"/>
      <c r="BI2" t="s">
        <v>405</v>
      </c>
      <c r="BJ2" t="s">
        <v>109</v>
      </c>
      <c r="BK2"/>
      <c r="BL2"/>
      <c r="BM2"/>
      <c r="BN2"/>
      <c r="BO2"/>
      <c r="BP2"/>
      <c r="BQ2"/>
      <c r="BR2">
        <v>0</v>
      </c>
      <c r="BS2" t="s">
        <v>406</v>
      </c>
      <c r="BT2"/>
      <c r="BU2" t="s">
        <v>408</v>
      </c>
      <c r="BV2" t="s">
        <v>91</v>
      </c>
      <c r="BW2"/>
      <c r="BX2"/>
      <c r="BY2" t="s">
        <v>85</v>
      </c>
      <c r="BZ2" t="s">
        <v>84</v>
      </c>
      <c r="CA2">
        <v>178</v>
      </c>
      <c r="CB2">
        <v>134.4</v>
      </c>
      <c r="CC2" t="s">
        <v>83</v>
      </c>
      <c r="CD2"/>
      <c r="CE2"/>
      <c r="CF2"/>
      <c r="CG2"/>
      <c r="CH2"/>
      <c r="CI2"/>
      <c r="CJ2"/>
      <c r="CK2"/>
      <c r="CL2" t="s">
        <v>85</v>
      </c>
      <c r="CM2"/>
      <c r="CN2" t="s">
        <v>327</v>
      </c>
      <c r="CO2" t="s">
        <v>99</v>
      </c>
      <c r="CP2" t="s">
        <v>291</v>
      </c>
      <c r="CQ2"/>
      <c r="CR2"/>
      <c r="CS2"/>
      <c r="CT2" t="s">
        <v>92</v>
      </c>
      <c r="CU2">
        <v>1959</v>
      </c>
    </row>
    <row r="3" spans="1:99" ht="15" hidden="1" customHeight="1" x14ac:dyDescent="0.25">
      <c r="A3" s="3">
        <v>86</v>
      </c>
      <c r="B3" s="3" t="s">
        <v>82</v>
      </c>
      <c r="C3" t="s">
        <v>348</v>
      </c>
      <c r="E3"/>
      <c r="F3"/>
      <c r="L3"/>
      <c r="M3"/>
      <c r="N3" s="6">
        <v>65.508555783709781</v>
      </c>
      <c r="O3">
        <v>25</v>
      </c>
      <c r="P3" t="s">
        <v>155</v>
      </c>
      <c r="Q3"/>
      <c r="R3" t="s">
        <v>189</v>
      </c>
      <c r="S3"/>
      <c r="T3"/>
      <c r="X3" t="s">
        <v>352</v>
      </c>
      <c r="Y3">
        <v>351</v>
      </c>
      <c r="AB3">
        <v>81</v>
      </c>
      <c r="AC3" s="6">
        <v>2010</v>
      </c>
      <c r="AE3" t="s">
        <v>102</v>
      </c>
      <c r="AH3" t="s">
        <v>90</v>
      </c>
      <c r="AI3" t="s">
        <v>84</v>
      </c>
      <c r="AJ3" t="s">
        <v>100</v>
      </c>
      <c r="AM3" t="s">
        <v>95</v>
      </c>
      <c r="AO3" t="s">
        <v>85</v>
      </c>
      <c r="AT3" t="s">
        <v>84</v>
      </c>
      <c r="AV3" t="s">
        <v>179</v>
      </c>
      <c r="AW3" t="s">
        <v>96</v>
      </c>
      <c r="AX3" t="s">
        <v>85</v>
      </c>
      <c r="BA3">
        <v>11</v>
      </c>
      <c r="BB3">
        <v>24</v>
      </c>
      <c r="BG3" t="s">
        <v>122</v>
      </c>
      <c r="BI3" t="s">
        <v>349</v>
      </c>
      <c r="BJ3" t="s">
        <v>118</v>
      </c>
      <c r="BR3">
        <v>2</v>
      </c>
      <c r="BS3" t="s">
        <v>351</v>
      </c>
      <c r="BT3" t="s">
        <v>350</v>
      </c>
      <c r="BU3" t="s">
        <v>351</v>
      </c>
      <c r="BV3" t="s">
        <v>91</v>
      </c>
      <c r="BY3" t="s">
        <v>85</v>
      </c>
      <c r="BZ3" t="s">
        <v>84</v>
      </c>
      <c r="CA3">
        <v>172</v>
      </c>
      <c r="CB3">
        <v>68</v>
      </c>
      <c r="CC3" t="s">
        <v>83</v>
      </c>
      <c r="CE3" t="s">
        <v>157</v>
      </c>
      <c r="CL3" t="s">
        <v>85</v>
      </c>
      <c r="CN3" t="s">
        <v>321</v>
      </c>
      <c r="CO3" t="s">
        <v>99</v>
      </c>
      <c r="CP3" t="s">
        <v>97</v>
      </c>
      <c r="CQ3" t="s">
        <v>117</v>
      </c>
      <c r="CT3" t="s">
        <v>115</v>
      </c>
    </row>
    <row r="4" spans="1:99" ht="15" customHeight="1" x14ac:dyDescent="0.25">
      <c r="A4" s="3">
        <v>86</v>
      </c>
      <c r="B4" s="3" t="s">
        <v>82</v>
      </c>
      <c r="C4" t="s">
        <v>358</v>
      </c>
      <c r="E4"/>
      <c r="F4"/>
      <c r="L4"/>
      <c r="M4"/>
      <c r="N4" s="6">
        <v>75.381245722108147</v>
      </c>
      <c r="O4"/>
      <c r="P4" t="s">
        <v>94</v>
      </c>
      <c r="Q4" t="s">
        <v>328</v>
      </c>
      <c r="R4"/>
      <c r="S4"/>
      <c r="T4"/>
      <c r="X4" t="s">
        <v>359</v>
      </c>
      <c r="Y4">
        <v>1743</v>
      </c>
      <c r="AB4">
        <v>200</v>
      </c>
      <c r="AC4" s="6">
        <v>2007</v>
      </c>
      <c r="AE4" t="s">
        <v>110</v>
      </c>
      <c r="AH4" t="s">
        <v>90</v>
      </c>
      <c r="AJ4" t="s">
        <v>100</v>
      </c>
      <c r="AM4" t="s">
        <v>95</v>
      </c>
      <c r="AS4" t="s">
        <v>84</v>
      </c>
      <c r="AW4" t="s">
        <v>96</v>
      </c>
      <c r="AX4" t="s">
        <v>85</v>
      </c>
      <c r="BA4">
        <v>24</v>
      </c>
      <c r="BG4" t="s">
        <v>93</v>
      </c>
      <c r="BI4" t="s">
        <v>86</v>
      </c>
      <c r="BJ4" t="s">
        <v>133</v>
      </c>
      <c r="BR4">
        <v>0</v>
      </c>
      <c r="BV4" t="s">
        <v>91</v>
      </c>
      <c r="BY4" t="s">
        <v>85</v>
      </c>
      <c r="BZ4" t="s">
        <v>85</v>
      </c>
      <c r="CB4">
        <v>104</v>
      </c>
      <c r="CC4" t="s">
        <v>83</v>
      </c>
      <c r="CL4" t="s">
        <v>84</v>
      </c>
      <c r="CN4" t="s">
        <v>327</v>
      </c>
      <c r="CO4" t="s">
        <v>99</v>
      </c>
      <c r="CP4" t="s">
        <v>125</v>
      </c>
      <c r="CQ4" t="s">
        <v>117</v>
      </c>
      <c r="CT4" t="s">
        <v>115</v>
      </c>
      <c r="CU4">
        <v>1987</v>
      </c>
    </row>
    <row r="5" spans="1:99" ht="15" customHeight="1" x14ac:dyDescent="0.25">
      <c r="A5" s="3">
        <v>86</v>
      </c>
      <c r="B5" s="3" t="s">
        <v>82</v>
      </c>
      <c r="C5" t="s">
        <v>354</v>
      </c>
      <c r="E5"/>
      <c r="F5"/>
      <c r="L5"/>
      <c r="M5"/>
      <c r="N5" s="6">
        <v>70.006844626967833</v>
      </c>
      <c r="O5"/>
      <c r="P5" t="s">
        <v>94</v>
      </c>
      <c r="Q5"/>
      <c r="R5" t="s">
        <v>236</v>
      </c>
      <c r="S5" t="s">
        <v>208</v>
      </c>
      <c r="T5"/>
      <c r="W5" t="s">
        <v>112</v>
      </c>
      <c r="X5" t="s">
        <v>356</v>
      </c>
      <c r="Y5">
        <v>455</v>
      </c>
      <c r="AC5" s="6">
        <v>2009</v>
      </c>
      <c r="AD5" s="6">
        <v>363</v>
      </c>
      <c r="AE5" t="s">
        <v>110</v>
      </c>
      <c r="AH5" t="s">
        <v>90</v>
      </c>
      <c r="AI5" t="s">
        <v>84</v>
      </c>
      <c r="AJ5" t="s">
        <v>108</v>
      </c>
      <c r="AM5" t="s">
        <v>95</v>
      </c>
      <c r="AN5" t="s">
        <v>149</v>
      </c>
      <c r="AT5" t="s">
        <v>84</v>
      </c>
      <c r="AV5" t="s">
        <v>169</v>
      </c>
      <c r="AW5" t="s">
        <v>96</v>
      </c>
      <c r="AX5" t="s">
        <v>85</v>
      </c>
      <c r="BA5">
        <v>14</v>
      </c>
      <c r="BG5" t="s">
        <v>122</v>
      </c>
      <c r="BI5" t="s">
        <v>112</v>
      </c>
      <c r="BJ5" t="s">
        <v>133</v>
      </c>
      <c r="BR5">
        <v>0</v>
      </c>
      <c r="BS5" t="s">
        <v>356</v>
      </c>
      <c r="BT5" t="s">
        <v>355</v>
      </c>
      <c r="BV5" t="s">
        <v>91</v>
      </c>
      <c r="BY5" t="s">
        <v>85</v>
      </c>
      <c r="BZ5" t="s">
        <v>85</v>
      </c>
      <c r="CC5" t="s">
        <v>83</v>
      </c>
      <c r="CE5" t="s">
        <v>201</v>
      </c>
      <c r="CF5" t="s">
        <v>168</v>
      </c>
      <c r="CL5" t="s">
        <v>84</v>
      </c>
      <c r="CN5" t="s">
        <v>344</v>
      </c>
      <c r="CO5" t="s">
        <v>99</v>
      </c>
      <c r="CP5" t="s">
        <v>125</v>
      </c>
      <c r="CQ5" t="s">
        <v>117</v>
      </c>
      <c r="CT5" t="s">
        <v>92</v>
      </c>
    </row>
    <row r="6" spans="1:99" ht="15" hidden="1" customHeight="1" x14ac:dyDescent="0.25">
      <c r="A6" s="3">
        <v>86</v>
      </c>
      <c r="B6" s="3" t="s">
        <v>82</v>
      </c>
      <c r="C6" t="s">
        <v>340</v>
      </c>
      <c r="E6"/>
      <c r="F6"/>
      <c r="L6"/>
      <c r="M6"/>
      <c r="N6" s="6">
        <v>60.418891170431209</v>
      </c>
      <c r="O6">
        <v>26</v>
      </c>
      <c r="P6"/>
      <c r="Q6" t="s">
        <v>341</v>
      </c>
      <c r="R6"/>
      <c r="S6"/>
      <c r="T6"/>
      <c r="Y6">
        <v>1509</v>
      </c>
      <c r="AC6" s="6">
        <v>2007</v>
      </c>
      <c r="AD6" s="6">
        <v>59</v>
      </c>
      <c r="AE6" t="s">
        <v>110</v>
      </c>
      <c r="AJ6" t="s">
        <v>100</v>
      </c>
      <c r="AM6" t="s">
        <v>95</v>
      </c>
      <c r="AW6" t="s">
        <v>161</v>
      </c>
      <c r="AX6" t="s">
        <v>85</v>
      </c>
      <c r="BB6">
        <v>61</v>
      </c>
      <c r="BE6" t="s">
        <v>319</v>
      </c>
      <c r="BG6" t="s">
        <v>122</v>
      </c>
      <c r="BI6" t="s">
        <v>130</v>
      </c>
      <c r="BJ6" t="s">
        <v>133</v>
      </c>
      <c r="BV6" t="s">
        <v>91</v>
      </c>
      <c r="BY6" t="s">
        <v>85</v>
      </c>
      <c r="BZ6" t="s">
        <v>85</v>
      </c>
      <c r="CA6">
        <v>183</v>
      </c>
      <c r="CB6">
        <v>80</v>
      </c>
      <c r="CL6" t="s">
        <v>84</v>
      </c>
      <c r="CN6" t="s">
        <v>321</v>
      </c>
      <c r="CO6" t="s">
        <v>99</v>
      </c>
      <c r="CP6" t="s">
        <v>107</v>
      </c>
      <c r="CQ6" t="s">
        <v>124</v>
      </c>
      <c r="CT6" t="s">
        <v>92</v>
      </c>
    </row>
    <row r="7" spans="1:99" ht="15" hidden="1" customHeight="1" x14ac:dyDescent="0.25">
      <c r="A7" s="3">
        <v>86</v>
      </c>
      <c r="B7" s="3" t="s">
        <v>82</v>
      </c>
      <c r="C7" t="s">
        <v>345</v>
      </c>
      <c r="E7"/>
      <c r="F7"/>
      <c r="L7"/>
      <c r="M7"/>
      <c r="N7" s="6">
        <v>71.671457905544145</v>
      </c>
      <c r="O7">
        <v>12</v>
      </c>
      <c r="P7" t="s">
        <v>94</v>
      </c>
      <c r="Q7" t="s">
        <v>341</v>
      </c>
      <c r="R7"/>
      <c r="S7"/>
      <c r="T7"/>
      <c r="Y7">
        <v>1843</v>
      </c>
      <c r="AC7" s="6">
        <v>2006</v>
      </c>
      <c r="AD7" s="6">
        <v>89</v>
      </c>
      <c r="AE7" t="s">
        <v>110</v>
      </c>
      <c r="AJ7" t="s">
        <v>100</v>
      </c>
      <c r="AM7" t="s">
        <v>95</v>
      </c>
      <c r="AW7" t="s">
        <v>161</v>
      </c>
      <c r="AX7" t="s">
        <v>85</v>
      </c>
      <c r="BB7">
        <v>75</v>
      </c>
      <c r="BE7" t="s">
        <v>317</v>
      </c>
      <c r="BG7" t="s">
        <v>122</v>
      </c>
      <c r="BI7" t="s">
        <v>112</v>
      </c>
      <c r="BJ7" t="s">
        <v>133</v>
      </c>
      <c r="BV7" t="s">
        <v>91</v>
      </c>
      <c r="BY7" t="s">
        <v>85</v>
      </c>
      <c r="BZ7" t="s">
        <v>85</v>
      </c>
      <c r="CA7">
        <v>176</v>
      </c>
      <c r="CB7">
        <v>82</v>
      </c>
      <c r="CL7" t="s">
        <v>84</v>
      </c>
      <c r="CN7" t="s">
        <v>321</v>
      </c>
      <c r="CO7" t="s">
        <v>99</v>
      </c>
      <c r="CP7" t="s">
        <v>125</v>
      </c>
      <c r="CQ7" t="s">
        <v>124</v>
      </c>
      <c r="CT7" t="s">
        <v>92</v>
      </c>
    </row>
    <row r="8" spans="1:99" ht="15" hidden="1" customHeight="1" x14ac:dyDescent="0.25">
      <c r="A8" s="3">
        <v>86</v>
      </c>
      <c r="B8" s="3" t="s">
        <v>82</v>
      </c>
      <c r="C8" t="s">
        <v>346</v>
      </c>
      <c r="E8"/>
      <c r="F8"/>
      <c r="L8"/>
      <c r="M8"/>
      <c r="N8" s="6">
        <v>82.001368925393564</v>
      </c>
      <c r="O8">
        <v>24</v>
      </c>
      <c r="P8" t="s">
        <v>123</v>
      </c>
      <c r="Q8" t="s">
        <v>328</v>
      </c>
      <c r="R8"/>
      <c r="S8"/>
      <c r="T8"/>
      <c r="Y8">
        <v>870</v>
      </c>
      <c r="AC8" s="6">
        <v>2008</v>
      </c>
      <c r="AD8" s="6">
        <v>61</v>
      </c>
      <c r="AE8" t="s">
        <v>110</v>
      </c>
      <c r="AJ8" t="s">
        <v>108</v>
      </c>
      <c r="AM8" t="s">
        <v>95</v>
      </c>
      <c r="AW8" t="s">
        <v>161</v>
      </c>
      <c r="AX8" t="s">
        <v>85</v>
      </c>
      <c r="BB8">
        <v>35</v>
      </c>
      <c r="BE8" t="s">
        <v>317</v>
      </c>
      <c r="BG8" t="s">
        <v>122</v>
      </c>
      <c r="BI8" t="s">
        <v>112</v>
      </c>
      <c r="BJ8" t="s">
        <v>133</v>
      </c>
      <c r="BV8" t="s">
        <v>91</v>
      </c>
      <c r="BY8" t="s">
        <v>85</v>
      </c>
      <c r="BZ8" t="s">
        <v>85</v>
      </c>
      <c r="CA8">
        <v>170</v>
      </c>
      <c r="CB8">
        <v>68</v>
      </c>
      <c r="CL8" t="s">
        <v>84</v>
      </c>
      <c r="CN8" t="s">
        <v>321</v>
      </c>
      <c r="CO8" t="s">
        <v>99</v>
      </c>
      <c r="CP8" t="s">
        <v>125</v>
      </c>
      <c r="CQ8" t="s">
        <v>124</v>
      </c>
      <c r="CT8" t="s">
        <v>92</v>
      </c>
    </row>
    <row r="9" spans="1:99" ht="15" customHeight="1" x14ac:dyDescent="0.25">
      <c r="A9" s="3">
        <v>86</v>
      </c>
      <c r="B9" s="3" t="s">
        <v>82</v>
      </c>
      <c r="C9" t="s">
        <v>342</v>
      </c>
      <c r="E9"/>
      <c r="F9"/>
      <c r="L9"/>
      <c r="M9"/>
      <c r="N9" s="6">
        <v>77.831622176591381</v>
      </c>
      <c r="O9"/>
      <c r="P9" t="s">
        <v>94</v>
      </c>
      <c r="Q9" t="s">
        <v>328</v>
      </c>
      <c r="R9"/>
      <c r="S9"/>
      <c r="T9"/>
      <c r="Y9">
        <v>962</v>
      </c>
      <c r="AB9">
        <v>62</v>
      </c>
      <c r="AC9" s="6">
        <v>2008</v>
      </c>
      <c r="AE9" t="s">
        <v>110</v>
      </c>
      <c r="AJ9" t="s">
        <v>100</v>
      </c>
      <c r="AM9" t="s">
        <v>95</v>
      </c>
      <c r="AW9" t="s">
        <v>161</v>
      </c>
      <c r="AX9" t="s">
        <v>85</v>
      </c>
      <c r="BE9" t="s">
        <v>317</v>
      </c>
      <c r="BG9" t="s">
        <v>122</v>
      </c>
      <c r="BI9" t="s">
        <v>343</v>
      </c>
      <c r="BJ9" t="s">
        <v>118</v>
      </c>
      <c r="BV9" t="s">
        <v>91</v>
      </c>
      <c r="BY9" t="s">
        <v>84</v>
      </c>
      <c r="BZ9" t="s">
        <v>85</v>
      </c>
      <c r="CA9">
        <v>172</v>
      </c>
      <c r="CB9">
        <v>70</v>
      </c>
      <c r="CL9" t="s">
        <v>84</v>
      </c>
      <c r="CN9" t="s">
        <v>344</v>
      </c>
      <c r="CO9" t="s">
        <v>99</v>
      </c>
      <c r="CP9" t="s">
        <v>97</v>
      </c>
      <c r="CQ9" t="s">
        <v>117</v>
      </c>
      <c r="CT9" t="s">
        <v>115</v>
      </c>
    </row>
    <row r="10" spans="1:99" ht="15" hidden="1" customHeight="1" x14ac:dyDescent="0.25">
      <c r="A10" s="3">
        <v>86</v>
      </c>
      <c r="B10" s="3" t="s">
        <v>82</v>
      </c>
      <c r="C10" t="s">
        <v>320</v>
      </c>
      <c r="E10"/>
      <c r="F10"/>
      <c r="L10"/>
      <c r="M10"/>
      <c r="N10" s="6">
        <v>60.032854209445588</v>
      </c>
      <c r="O10"/>
      <c r="P10" t="s">
        <v>94</v>
      </c>
      <c r="Q10"/>
      <c r="R10"/>
      <c r="S10"/>
      <c r="T10"/>
      <c r="X10" t="s">
        <v>322</v>
      </c>
      <c r="Y10">
        <v>1932</v>
      </c>
      <c r="AB10">
        <v>393</v>
      </c>
      <c r="AC10" s="6">
        <v>2005</v>
      </c>
      <c r="AE10" t="s">
        <v>110</v>
      </c>
      <c r="AH10" t="s">
        <v>90</v>
      </c>
      <c r="AJ10" t="s">
        <v>100</v>
      </c>
      <c r="AK10">
        <v>6</v>
      </c>
      <c r="AL10">
        <v>6</v>
      </c>
      <c r="AM10" t="s">
        <v>95</v>
      </c>
      <c r="AO10" t="s">
        <v>84</v>
      </c>
      <c r="AV10" t="s">
        <v>169</v>
      </c>
      <c r="AW10" t="s">
        <v>96</v>
      </c>
      <c r="AX10" t="s">
        <v>85</v>
      </c>
      <c r="BA10">
        <v>11</v>
      </c>
      <c r="BB10">
        <v>40</v>
      </c>
      <c r="BG10" t="s">
        <v>122</v>
      </c>
      <c r="BH10" t="s">
        <v>159</v>
      </c>
      <c r="BI10" t="s">
        <v>121</v>
      </c>
      <c r="BJ10" t="s">
        <v>133</v>
      </c>
      <c r="BR10">
        <v>0</v>
      </c>
      <c r="BS10" t="s">
        <v>322</v>
      </c>
      <c r="BT10" t="s">
        <v>88</v>
      </c>
      <c r="BU10" t="s">
        <v>323</v>
      </c>
      <c r="BV10" t="s">
        <v>91</v>
      </c>
      <c r="BY10" t="s">
        <v>85</v>
      </c>
      <c r="BZ10" t="s">
        <v>85</v>
      </c>
      <c r="CA10">
        <v>178</v>
      </c>
      <c r="CB10">
        <v>67.400000000000006</v>
      </c>
      <c r="CC10" t="s">
        <v>83</v>
      </c>
      <c r="CL10" t="s">
        <v>84</v>
      </c>
      <c r="CN10" t="s">
        <v>321</v>
      </c>
      <c r="CO10" t="s">
        <v>99</v>
      </c>
      <c r="CP10" t="s">
        <v>125</v>
      </c>
      <c r="CT10" t="s">
        <v>115</v>
      </c>
    </row>
    <row r="11" spans="1:99" ht="15" customHeight="1" x14ac:dyDescent="0.25">
      <c r="A11" s="3">
        <v>86</v>
      </c>
      <c r="B11" s="3" t="s">
        <v>82</v>
      </c>
      <c r="C11" t="s">
        <v>325</v>
      </c>
      <c r="E11"/>
      <c r="F11"/>
      <c r="L11"/>
      <c r="M11"/>
      <c r="N11" s="6">
        <v>84.372347707049968</v>
      </c>
      <c r="O11"/>
      <c r="P11" t="s">
        <v>94</v>
      </c>
      <c r="Q11" t="s">
        <v>328</v>
      </c>
      <c r="R11" t="s">
        <v>189</v>
      </c>
      <c r="S11"/>
      <c r="T11"/>
      <c r="Y11">
        <v>678</v>
      </c>
      <c r="AB11">
        <v>149</v>
      </c>
      <c r="AC11" s="6">
        <v>2009</v>
      </c>
      <c r="AE11" t="s">
        <v>110</v>
      </c>
      <c r="AH11" t="s">
        <v>90</v>
      </c>
      <c r="AI11" t="s">
        <v>85</v>
      </c>
      <c r="AJ11" t="s">
        <v>100</v>
      </c>
      <c r="AK11">
        <v>6</v>
      </c>
      <c r="AL11">
        <v>6</v>
      </c>
      <c r="AM11" t="s">
        <v>95</v>
      </c>
      <c r="AO11" t="s">
        <v>84</v>
      </c>
      <c r="AS11" t="s">
        <v>84</v>
      </c>
      <c r="AT11" t="s">
        <v>84</v>
      </c>
      <c r="AW11" t="s">
        <v>161</v>
      </c>
      <c r="AX11" t="s">
        <v>85</v>
      </c>
      <c r="BA11">
        <v>13</v>
      </c>
      <c r="BE11" t="s">
        <v>326</v>
      </c>
      <c r="BG11" t="s">
        <v>93</v>
      </c>
      <c r="BH11" t="s">
        <v>130</v>
      </c>
      <c r="BI11" t="s">
        <v>121</v>
      </c>
      <c r="BJ11" t="s">
        <v>118</v>
      </c>
      <c r="BR11">
        <v>8</v>
      </c>
      <c r="BV11" t="s">
        <v>91</v>
      </c>
      <c r="BY11" t="s">
        <v>84</v>
      </c>
      <c r="BZ11" t="s">
        <v>85</v>
      </c>
      <c r="CC11" t="s">
        <v>83</v>
      </c>
      <c r="CE11" t="s">
        <v>201</v>
      </c>
      <c r="CL11" t="s">
        <v>84</v>
      </c>
      <c r="CN11" t="s">
        <v>327</v>
      </c>
      <c r="CO11" t="s">
        <v>99</v>
      </c>
      <c r="CP11" t="s">
        <v>97</v>
      </c>
      <c r="CQ11" t="s">
        <v>117</v>
      </c>
      <c r="CT11" t="s">
        <v>115</v>
      </c>
      <c r="CU11">
        <v>1959</v>
      </c>
    </row>
    <row r="12" spans="1:99" ht="15" hidden="1" customHeight="1" x14ac:dyDescent="0.25">
      <c r="A12" s="3">
        <v>86</v>
      </c>
      <c r="B12" s="3" t="s">
        <v>82</v>
      </c>
      <c r="C12" t="s">
        <v>331</v>
      </c>
      <c r="E12"/>
      <c r="F12"/>
      <c r="L12"/>
      <c r="M12"/>
      <c r="N12" s="6">
        <v>83.980835044490078</v>
      </c>
      <c r="O12"/>
      <c r="P12" t="s">
        <v>148</v>
      </c>
      <c r="Q12"/>
      <c r="R12" t="s">
        <v>91</v>
      </c>
      <c r="S12" t="s">
        <v>236</v>
      </c>
      <c r="T12"/>
      <c r="Y12">
        <v>289</v>
      </c>
      <c r="AC12" s="6">
        <v>2010</v>
      </c>
      <c r="AD12" s="6">
        <v>219</v>
      </c>
      <c r="AE12" t="s">
        <v>110</v>
      </c>
      <c r="AH12" t="s">
        <v>90</v>
      </c>
      <c r="AI12" t="s">
        <v>85</v>
      </c>
      <c r="AJ12" t="s">
        <v>100</v>
      </c>
      <c r="AK12">
        <v>8</v>
      </c>
      <c r="AL12">
        <v>8</v>
      </c>
      <c r="AM12" t="s">
        <v>95</v>
      </c>
      <c r="AO12" t="s">
        <v>84</v>
      </c>
      <c r="AT12" t="s">
        <v>84</v>
      </c>
      <c r="AV12" t="s">
        <v>179</v>
      </c>
      <c r="AW12" t="s">
        <v>96</v>
      </c>
      <c r="AX12" t="s">
        <v>85</v>
      </c>
      <c r="BA12">
        <v>11</v>
      </c>
      <c r="BB12">
        <v>12</v>
      </c>
      <c r="BG12" t="s">
        <v>122</v>
      </c>
      <c r="BH12" t="s">
        <v>112</v>
      </c>
      <c r="BI12" t="s">
        <v>332</v>
      </c>
      <c r="BJ12" t="s">
        <v>118</v>
      </c>
      <c r="BR12">
        <v>4</v>
      </c>
      <c r="BS12" t="s">
        <v>333</v>
      </c>
      <c r="BT12" t="s">
        <v>84</v>
      </c>
      <c r="BU12" t="s">
        <v>335</v>
      </c>
      <c r="BV12" t="s">
        <v>91</v>
      </c>
      <c r="BY12" t="s">
        <v>85</v>
      </c>
      <c r="BZ12" t="s">
        <v>85</v>
      </c>
      <c r="CA12">
        <v>177.8</v>
      </c>
      <c r="CB12">
        <v>75.400000000000006</v>
      </c>
      <c r="CC12" t="s">
        <v>83</v>
      </c>
      <c r="CE12" t="s">
        <v>334</v>
      </c>
      <c r="CF12" t="s">
        <v>334</v>
      </c>
      <c r="CL12" t="s">
        <v>84</v>
      </c>
      <c r="CN12" t="s">
        <v>327</v>
      </c>
      <c r="CO12" t="s">
        <v>99</v>
      </c>
      <c r="CP12" t="s">
        <v>97</v>
      </c>
      <c r="CQ12" t="s">
        <v>117</v>
      </c>
      <c r="CT12" t="s">
        <v>92</v>
      </c>
      <c r="CU12">
        <v>1950</v>
      </c>
    </row>
    <row r="13" spans="1:99" ht="15" hidden="1" customHeight="1" x14ac:dyDescent="0.25">
      <c r="A13" s="3">
        <v>113</v>
      </c>
      <c r="B13" s="3" t="s">
        <v>82</v>
      </c>
      <c r="C13" t="s">
        <v>336</v>
      </c>
      <c r="E13"/>
      <c r="F13"/>
      <c r="L13"/>
      <c r="M13"/>
      <c r="N13" s="6">
        <v>57.180013689253933</v>
      </c>
      <c r="O13">
        <v>27</v>
      </c>
      <c r="P13" t="s">
        <v>94</v>
      </c>
      <c r="Q13" t="s">
        <v>339</v>
      </c>
      <c r="R13"/>
      <c r="S13"/>
      <c r="T13"/>
      <c r="X13" t="s">
        <v>338</v>
      </c>
      <c r="Y13">
        <v>232</v>
      </c>
      <c r="AB13">
        <v>223</v>
      </c>
      <c r="AC13" s="6">
        <v>2010</v>
      </c>
      <c r="AE13" t="s">
        <v>110</v>
      </c>
      <c r="AH13" t="s">
        <v>90</v>
      </c>
      <c r="AJ13" t="s">
        <v>108</v>
      </c>
      <c r="AM13" t="s">
        <v>95</v>
      </c>
      <c r="AO13" t="s">
        <v>85</v>
      </c>
      <c r="AW13" t="s">
        <v>96</v>
      </c>
      <c r="AX13" t="s">
        <v>85</v>
      </c>
      <c r="BA13">
        <v>12</v>
      </c>
      <c r="BB13">
        <v>15</v>
      </c>
      <c r="BG13" t="s">
        <v>122</v>
      </c>
      <c r="BI13" t="s">
        <v>337</v>
      </c>
      <c r="BJ13" t="s">
        <v>133</v>
      </c>
      <c r="BR13">
        <v>0</v>
      </c>
      <c r="BV13" t="s">
        <v>91</v>
      </c>
      <c r="BY13" t="s">
        <v>85</v>
      </c>
      <c r="BZ13" t="s">
        <v>84</v>
      </c>
      <c r="CA13">
        <v>157</v>
      </c>
      <c r="CB13">
        <v>51</v>
      </c>
      <c r="CC13" t="s">
        <v>83</v>
      </c>
      <c r="CL13" t="s">
        <v>85</v>
      </c>
      <c r="CN13" t="s">
        <v>321</v>
      </c>
      <c r="CO13" t="s">
        <v>99</v>
      </c>
      <c r="CP13" t="s">
        <v>125</v>
      </c>
      <c r="CQ13" t="s">
        <v>117</v>
      </c>
      <c r="CT13" t="s">
        <v>115</v>
      </c>
    </row>
    <row r="14" spans="1:99" ht="15" customHeight="1" x14ac:dyDescent="0.25">
      <c r="A14" s="3">
        <v>113</v>
      </c>
      <c r="B14" s="3" t="s">
        <v>82</v>
      </c>
      <c r="C14" t="s">
        <v>409</v>
      </c>
      <c r="E14"/>
      <c r="F14"/>
      <c r="L14"/>
      <c r="M14"/>
      <c r="N14" s="6">
        <v>62.360027378507873</v>
      </c>
      <c r="O14"/>
      <c r="P14" t="s">
        <v>94</v>
      </c>
      <c r="Q14" t="s">
        <v>328</v>
      </c>
      <c r="R14"/>
      <c r="S14"/>
      <c r="T14"/>
      <c r="Y14">
        <v>207</v>
      </c>
      <c r="AC14" s="6">
        <v>2010</v>
      </c>
      <c r="AD14" s="6">
        <v>14</v>
      </c>
      <c r="AE14" t="s">
        <v>110</v>
      </c>
      <c r="AH14" t="s">
        <v>90</v>
      </c>
      <c r="AJ14" t="s">
        <v>100</v>
      </c>
      <c r="AM14" t="s">
        <v>95</v>
      </c>
      <c r="AW14" t="s">
        <v>96</v>
      </c>
      <c r="AX14" t="s">
        <v>85</v>
      </c>
      <c r="BG14" t="s">
        <v>122</v>
      </c>
      <c r="BI14" t="s">
        <v>237</v>
      </c>
      <c r="BJ14" t="s">
        <v>133</v>
      </c>
      <c r="BV14" t="s">
        <v>91</v>
      </c>
      <c r="BY14" t="s">
        <v>85</v>
      </c>
      <c r="BZ14" t="s">
        <v>84</v>
      </c>
      <c r="CA14">
        <v>172</v>
      </c>
      <c r="CB14">
        <v>61</v>
      </c>
      <c r="CC14" t="s">
        <v>232</v>
      </c>
      <c r="CL14" t="s">
        <v>85</v>
      </c>
      <c r="CN14" t="s">
        <v>344</v>
      </c>
      <c r="CO14" t="s">
        <v>99</v>
      </c>
      <c r="CQ14" t="s">
        <v>124</v>
      </c>
      <c r="CT14" t="s">
        <v>92</v>
      </c>
    </row>
    <row r="15" spans="1:99" s="11" customFormat="1" ht="15" customHeight="1" x14ac:dyDescent="0.25">
      <c r="A15" s="3">
        <v>113</v>
      </c>
      <c r="B15" s="3" t="s">
        <v>82</v>
      </c>
      <c r="C15" t="s">
        <v>410</v>
      </c>
      <c r="D15"/>
      <c r="E15"/>
      <c r="F15"/>
      <c r="G15"/>
      <c r="H15"/>
      <c r="I15"/>
      <c r="J15"/>
      <c r="K15"/>
      <c r="L15"/>
      <c r="M15"/>
      <c r="N15" s="6">
        <v>75.468856947296374</v>
      </c>
      <c r="O15"/>
      <c r="P15" t="s">
        <v>94</v>
      </c>
      <c r="Q15" t="s">
        <v>328</v>
      </c>
      <c r="R15"/>
      <c r="S15"/>
      <c r="T15"/>
      <c r="U15"/>
      <c r="V15"/>
      <c r="W15"/>
      <c r="X15"/>
      <c r="Y15">
        <v>199</v>
      </c>
      <c r="Z15"/>
      <c r="AA15"/>
      <c r="AB15"/>
      <c r="AC15" s="6">
        <v>2010</v>
      </c>
      <c r="AD15" s="6">
        <v>13</v>
      </c>
      <c r="AE15" t="s">
        <v>110</v>
      </c>
      <c r="AF15"/>
      <c r="AG15"/>
      <c r="AH15" t="s">
        <v>90</v>
      </c>
      <c r="AI15"/>
      <c r="AJ15" t="s">
        <v>108</v>
      </c>
      <c r="AK15"/>
      <c r="AL15"/>
      <c r="AM15" t="s">
        <v>95</v>
      </c>
      <c r="AN15"/>
      <c r="AO15"/>
      <c r="AP15">
        <v>40</v>
      </c>
      <c r="AQ15">
        <v>40</v>
      </c>
      <c r="AR15"/>
      <c r="AS15"/>
      <c r="AT15"/>
      <c r="AU15"/>
      <c r="AV15"/>
      <c r="AW15" t="s">
        <v>96</v>
      </c>
      <c r="AX15" t="s">
        <v>85</v>
      </c>
      <c r="AY15"/>
      <c r="AZ15"/>
      <c r="BA15"/>
      <c r="BB15"/>
      <c r="BC15"/>
      <c r="BD15"/>
      <c r="BE15"/>
      <c r="BF15"/>
      <c r="BG15" t="s">
        <v>122</v>
      </c>
      <c r="BH15"/>
      <c r="BI15" t="s">
        <v>237</v>
      </c>
      <c r="BJ15" t="s">
        <v>133</v>
      </c>
      <c r="BK15"/>
      <c r="BL15"/>
      <c r="BM15"/>
      <c r="BN15"/>
      <c r="BO15"/>
      <c r="BP15"/>
      <c r="BQ15"/>
      <c r="BR15"/>
      <c r="BS15"/>
      <c r="BT15"/>
      <c r="BU15"/>
      <c r="BV15" t="s">
        <v>91</v>
      </c>
      <c r="BW15"/>
      <c r="BX15"/>
      <c r="BY15" t="s">
        <v>85</v>
      </c>
      <c r="BZ15" t="s">
        <v>84</v>
      </c>
      <c r="CA15">
        <v>154</v>
      </c>
      <c r="CB15">
        <v>52</v>
      </c>
      <c r="CC15" t="s">
        <v>232</v>
      </c>
      <c r="CD15"/>
      <c r="CE15"/>
      <c r="CF15"/>
      <c r="CG15"/>
      <c r="CH15"/>
      <c r="CI15"/>
      <c r="CJ15"/>
      <c r="CK15"/>
      <c r="CL15" t="s">
        <v>85</v>
      </c>
      <c r="CM15"/>
      <c r="CN15" t="s">
        <v>344</v>
      </c>
      <c r="CO15" t="s">
        <v>99</v>
      </c>
      <c r="CP15"/>
      <c r="CQ15" t="s">
        <v>124</v>
      </c>
      <c r="CR15"/>
      <c r="CS15"/>
      <c r="CT15" t="s">
        <v>92</v>
      </c>
      <c r="CU15"/>
    </row>
    <row r="16" spans="1:99" ht="15" hidden="1" customHeight="1" x14ac:dyDescent="0.25">
      <c r="A16" s="3">
        <v>113</v>
      </c>
      <c r="B16" s="3" t="s">
        <v>82</v>
      </c>
      <c r="C16" t="s">
        <v>360</v>
      </c>
      <c r="E16"/>
      <c r="F16"/>
      <c r="L16"/>
      <c r="M16"/>
      <c r="N16" s="6">
        <v>60.876112251882276</v>
      </c>
      <c r="O16">
        <v>14</v>
      </c>
      <c r="P16" t="s">
        <v>136</v>
      </c>
      <c r="Q16" t="s">
        <v>328</v>
      </c>
      <c r="R16"/>
      <c r="S16"/>
      <c r="T16"/>
      <c r="X16" t="s">
        <v>361</v>
      </c>
      <c r="Y16">
        <v>409</v>
      </c>
      <c r="AC16" s="6">
        <v>2010</v>
      </c>
      <c r="AD16" s="6">
        <v>77</v>
      </c>
      <c r="AE16" t="s">
        <v>102</v>
      </c>
      <c r="AF16">
        <v>0</v>
      </c>
      <c r="AG16">
        <v>0</v>
      </c>
      <c r="AH16" t="s">
        <v>90</v>
      </c>
      <c r="AI16" t="s">
        <v>84</v>
      </c>
      <c r="AJ16" t="s">
        <v>100</v>
      </c>
      <c r="AM16" t="s">
        <v>95</v>
      </c>
      <c r="AO16" t="s">
        <v>85</v>
      </c>
      <c r="AP16" t="s">
        <v>156</v>
      </c>
      <c r="AQ16" t="s">
        <v>156</v>
      </c>
      <c r="AS16" t="s">
        <v>84</v>
      </c>
      <c r="AT16" t="s">
        <v>84</v>
      </c>
      <c r="AV16" t="s">
        <v>169</v>
      </c>
      <c r="AW16" t="s">
        <v>96</v>
      </c>
      <c r="AX16" t="s">
        <v>85</v>
      </c>
      <c r="BA16">
        <v>18</v>
      </c>
      <c r="BB16">
        <v>24</v>
      </c>
      <c r="BG16" t="s">
        <v>122</v>
      </c>
      <c r="BI16" t="s">
        <v>237</v>
      </c>
      <c r="BJ16" t="s">
        <v>118</v>
      </c>
      <c r="BR16">
        <v>12</v>
      </c>
      <c r="BS16" t="s">
        <v>361</v>
      </c>
      <c r="BT16" t="s">
        <v>169</v>
      </c>
      <c r="BU16" t="s">
        <v>362</v>
      </c>
      <c r="BV16" t="s">
        <v>91</v>
      </c>
      <c r="BY16" t="s">
        <v>85</v>
      </c>
      <c r="BZ16" t="s">
        <v>84</v>
      </c>
      <c r="CA16">
        <v>183</v>
      </c>
      <c r="CB16">
        <v>76</v>
      </c>
      <c r="CC16" t="s">
        <v>83</v>
      </c>
      <c r="CL16" t="s">
        <v>85</v>
      </c>
      <c r="CN16" t="s">
        <v>327</v>
      </c>
      <c r="CO16" t="s">
        <v>99</v>
      </c>
      <c r="CP16" t="s">
        <v>97</v>
      </c>
      <c r="CQ16" t="s">
        <v>117</v>
      </c>
      <c r="CT16" t="s">
        <v>92</v>
      </c>
      <c r="CU16">
        <v>1987</v>
      </c>
    </row>
    <row r="17" spans="1:99" s="11" customFormat="1" ht="15" hidden="1" customHeight="1" x14ac:dyDescent="0.25">
      <c r="A17" s="3">
        <v>113</v>
      </c>
      <c r="B17" s="3" t="s">
        <v>82</v>
      </c>
      <c r="C17" t="s">
        <v>363</v>
      </c>
      <c r="D17"/>
      <c r="E17"/>
      <c r="F17"/>
      <c r="G17"/>
      <c r="H17"/>
      <c r="I17"/>
      <c r="J17"/>
      <c r="K17"/>
      <c r="L17"/>
      <c r="M17"/>
      <c r="N17" s="6">
        <v>79.701574264202605</v>
      </c>
      <c r="O17">
        <v>38</v>
      </c>
      <c r="P17" t="s">
        <v>155</v>
      </c>
      <c r="Q17" t="s">
        <v>328</v>
      </c>
      <c r="R17" t="s">
        <v>364</v>
      </c>
      <c r="S17"/>
      <c r="T17"/>
      <c r="U17"/>
      <c r="V17"/>
      <c r="W17"/>
      <c r="X17" t="s">
        <v>366</v>
      </c>
      <c r="Y17">
        <v>289</v>
      </c>
      <c r="Z17"/>
      <c r="AA17"/>
      <c r="AB17">
        <v>65</v>
      </c>
      <c r="AC17" s="6">
        <v>2010</v>
      </c>
      <c r="AD17" s="6"/>
      <c r="AE17" t="s">
        <v>110</v>
      </c>
      <c r="AF17">
        <v>1</v>
      </c>
      <c r="AG17">
        <v>1</v>
      </c>
      <c r="AH17" t="s">
        <v>90</v>
      </c>
      <c r="AI17"/>
      <c r="AJ17" t="s">
        <v>100</v>
      </c>
      <c r="AK17"/>
      <c r="AL17"/>
      <c r="AM17" t="s">
        <v>95</v>
      </c>
      <c r="AN17"/>
      <c r="AO17" t="s">
        <v>85</v>
      </c>
      <c r="AP17" t="s">
        <v>156</v>
      </c>
      <c r="AQ17" t="s">
        <v>156</v>
      </c>
      <c r="AR17"/>
      <c r="AS17" t="s">
        <v>84</v>
      </c>
      <c r="AT17" t="s">
        <v>84</v>
      </c>
      <c r="AU17"/>
      <c r="AV17" t="s">
        <v>169</v>
      </c>
      <c r="AW17" t="s">
        <v>96</v>
      </c>
      <c r="AX17" t="s">
        <v>85</v>
      </c>
      <c r="AY17"/>
      <c r="AZ17"/>
      <c r="BA17">
        <v>27</v>
      </c>
      <c r="BB17">
        <v>20</v>
      </c>
      <c r="BC17"/>
      <c r="BD17"/>
      <c r="BE17"/>
      <c r="BF17"/>
      <c r="BG17" t="s">
        <v>122</v>
      </c>
      <c r="BH17"/>
      <c r="BI17" t="s">
        <v>130</v>
      </c>
      <c r="BJ17" t="s">
        <v>133</v>
      </c>
      <c r="BK17"/>
      <c r="BL17"/>
      <c r="BM17"/>
      <c r="BN17"/>
      <c r="BO17"/>
      <c r="BP17"/>
      <c r="BQ17"/>
      <c r="BR17">
        <v>0</v>
      </c>
      <c r="BS17" t="s">
        <v>365</v>
      </c>
      <c r="BT17" t="s">
        <v>169</v>
      </c>
      <c r="BU17" t="s">
        <v>367</v>
      </c>
      <c r="BV17" t="s">
        <v>91</v>
      </c>
      <c r="BW17"/>
      <c r="BX17"/>
      <c r="BY17" t="s">
        <v>84</v>
      </c>
      <c r="BZ17" t="s">
        <v>84</v>
      </c>
      <c r="CA17">
        <v>165</v>
      </c>
      <c r="CB17">
        <v>60</v>
      </c>
      <c r="CC17" t="s">
        <v>83</v>
      </c>
      <c r="CD17"/>
      <c r="CE17" t="s">
        <v>168</v>
      </c>
      <c r="CF17"/>
      <c r="CG17"/>
      <c r="CH17"/>
      <c r="CI17"/>
      <c r="CJ17"/>
      <c r="CK17"/>
      <c r="CL17" t="s">
        <v>85</v>
      </c>
      <c r="CM17"/>
      <c r="CN17" t="s">
        <v>327</v>
      </c>
      <c r="CO17" t="s">
        <v>99</v>
      </c>
      <c r="CP17" t="s">
        <v>107</v>
      </c>
      <c r="CQ17" t="s">
        <v>124</v>
      </c>
      <c r="CR17"/>
      <c r="CS17"/>
      <c r="CT17" t="s">
        <v>115</v>
      </c>
      <c r="CU17">
        <v>1978</v>
      </c>
    </row>
    <row r="18" spans="1:99" s="11" customFormat="1" ht="15" hidden="1" customHeight="1" x14ac:dyDescent="0.25">
      <c r="A18" s="3">
        <v>113</v>
      </c>
      <c r="B18" s="3" t="s">
        <v>82</v>
      </c>
      <c r="C18" t="s">
        <v>368</v>
      </c>
      <c r="D18"/>
      <c r="E18"/>
      <c r="F18"/>
      <c r="G18"/>
      <c r="H18"/>
      <c r="I18"/>
      <c r="J18"/>
      <c r="K18"/>
      <c r="L18"/>
      <c r="M18"/>
      <c r="N18" s="6">
        <v>53.535934291581107</v>
      </c>
      <c r="O18">
        <v>22</v>
      </c>
      <c r="P18" t="s">
        <v>148</v>
      </c>
      <c r="Q18" t="s">
        <v>328</v>
      </c>
      <c r="R18" t="s">
        <v>369</v>
      </c>
      <c r="S18"/>
      <c r="T18"/>
      <c r="U18"/>
      <c r="V18"/>
      <c r="W18"/>
      <c r="X18" t="s">
        <v>371</v>
      </c>
      <c r="Y18">
        <v>1043</v>
      </c>
      <c r="Z18"/>
      <c r="AA18"/>
      <c r="AB18"/>
      <c r="AC18" s="6">
        <v>2008</v>
      </c>
      <c r="AD18" s="6">
        <v>955</v>
      </c>
      <c r="AE18" t="s">
        <v>110</v>
      </c>
      <c r="AF18" t="s">
        <v>166</v>
      </c>
      <c r="AG18" t="s">
        <v>166</v>
      </c>
      <c r="AH18"/>
      <c r="AI18" t="s">
        <v>85</v>
      </c>
      <c r="AJ18" t="s">
        <v>100</v>
      </c>
      <c r="AK18"/>
      <c r="AL18"/>
      <c r="AM18" t="s">
        <v>95</v>
      </c>
      <c r="AN18"/>
      <c r="AO18" t="s">
        <v>85</v>
      </c>
      <c r="AP18"/>
      <c r="AQ18"/>
      <c r="AR18"/>
      <c r="AS18" t="s">
        <v>84</v>
      </c>
      <c r="AT18" t="s">
        <v>84</v>
      </c>
      <c r="AU18"/>
      <c r="AV18" t="s">
        <v>169</v>
      </c>
      <c r="AW18" t="s">
        <v>96</v>
      </c>
      <c r="AX18" t="s">
        <v>85</v>
      </c>
      <c r="AY18"/>
      <c r="AZ18"/>
      <c r="BA18">
        <v>40</v>
      </c>
      <c r="BB18">
        <v>60</v>
      </c>
      <c r="BC18"/>
      <c r="BD18"/>
      <c r="BE18"/>
      <c r="BF18"/>
      <c r="BG18" t="s">
        <v>122</v>
      </c>
      <c r="BH18"/>
      <c r="BI18" t="s">
        <v>126</v>
      </c>
      <c r="BJ18" t="s">
        <v>101</v>
      </c>
      <c r="BK18"/>
      <c r="BL18"/>
      <c r="BM18"/>
      <c r="BN18"/>
      <c r="BO18"/>
      <c r="BP18"/>
      <c r="BQ18"/>
      <c r="BR18">
        <v>1</v>
      </c>
      <c r="BS18" t="s">
        <v>371</v>
      </c>
      <c r="BT18" t="s">
        <v>169</v>
      </c>
      <c r="BU18" t="s">
        <v>372</v>
      </c>
      <c r="BV18" t="s">
        <v>91</v>
      </c>
      <c r="BW18"/>
      <c r="BX18"/>
      <c r="BY18" t="s">
        <v>85</v>
      </c>
      <c r="BZ18" t="s">
        <v>85</v>
      </c>
      <c r="CA18">
        <v>173</v>
      </c>
      <c r="CB18">
        <v>97.91</v>
      </c>
      <c r="CC18" t="s">
        <v>83</v>
      </c>
      <c r="CD18"/>
      <c r="CE18" t="s">
        <v>157</v>
      </c>
      <c r="CF18"/>
      <c r="CG18"/>
      <c r="CH18"/>
      <c r="CI18"/>
      <c r="CJ18"/>
      <c r="CK18"/>
      <c r="CL18" t="s">
        <v>84</v>
      </c>
      <c r="CM18"/>
      <c r="CN18" t="s">
        <v>370</v>
      </c>
      <c r="CO18" t="s">
        <v>99</v>
      </c>
      <c r="CP18" t="s">
        <v>97</v>
      </c>
      <c r="CQ18" t="s">
        <v>124</v>
      </c>
      <c r="CR18"/>
      <c r="CS18"/>
      <c r="CT18" t="s">
        <v>92</v>
      </c>
      <c r="CU18">
        <v>2007</v>
      </c>
    </row>
    <row r="19" spans="1:99" ht="15" customHeight="1" x14ac:dyDescent="0.25">
      <c r="A19" s="3">
        <v>113</v>
      </c>
      <c r="B19" s="3" t="s">
        <v>82</v>
      </c>
      <c r="C19" t="s">
        <v>373</v>
      </c>
      <c r="E19"/>
      <c r="F19"/>
      <c r="L19"/>
      <c r="M19"/>
      <c r="N19" s="6">
        <v>67.074606433949356</v>
      </c>
      <c r="O19"/>
      <c r="P19" t="s">
        <v>136</v>
      </c>
      <c r="Q19" t="s">
        <v>328</v>
      </c>
      <c r="R19" t="s">
        <v>216</v>
      </c>
      <c r="S19" t="s">
        <v>375</v>
      </c>
      <c r="T19"/>
      <c r="X19" t="s">
        <v>248</v>
      </c>
      <c r="Y19">
        <v>333</v>
      </c>
      <c r="AC19" s="6">
        <v>2010</v>
      </c>
      <c r="AD19" s="6">
        <v>273</v>
      </c>
      <c r="AE19" t="s">
        <v>110</v>
      </c>
      <c r="AF19" t="s">
        <v>166</v>
      </c>
      <c r="AG19" t="s">
        <v>166</v>
      </c>
      <c r="AH19" t="s">
        <v>90</v>
      </c>
      <c r="AI19" t="s">
        <v>85</v>
      </c>
      <c r="AJ19" t="s">
        <v>108</v>
      </c>
      <c r="AM19" t="s">
        <v>95</v>
      </c>
      <c r="AO19" t="s">
        <v>85</v>
      </c>
      <c r="AS19" t="s">
        <v>84</v>
      </c>
      <c r="AT19" t="s">
        <v>84</v>
      </c>
      <c r="AV19" t="s">
        <v>169</v>
      </c>
      <c r="AW19" t="s">
        <v>96</v>
      </c>
      <c r="AX19" t="s">
        <v>85</v>
      </c>
      <c r="BA19">
        <v>24</v>
      </c>
      <c r="BG19" t="s">
        <v>122</v>
      </c>
      <c r="BI19" t="s">
        <v>237</v>
      </c>
      <c r="BJ19" t="s">
        <v>118</v>
      </c>
      <c r="BR19">
        <v>2</v>
      </c>
      <c r="BS19" t="s">
        <v>374</v>
      </c>
      <c r="BT19" t="s">
        <v>169</v>
      </c>
      <c r="BU19" t="s">
        <v>376</v>
      </c>
      <c r="BV19" t="s">
        <v>91</v>
      </c>
      <c r="BY19" t="s">
        <v>85</v>
      </c>
      <c r="BZ19" t="s">
        <v>84</v>
      </c>
      <c r="CA19">
        <v>148</v>
      </c>
      <c r="CB19">
        <v>48</v>
      </c>
      <c r="CC19" t="s">
        <v>83</v>
      </c>
      <c r="CE19" t="s">
        <v>168</v>
      </c>
      <c r="CF19" t="s">
        <v>334</v>
      </c>
      <c r="CL19" t="s">
        <v>85</v>
      </c>
      <c r="CN19" t="s">
        <v>344</v>
      </c>
      <c r="CO19" t="s">
        <v>99</v>
      </c>
      <c r="CP19" t="s">
        <v>97</v>
      </c>
      <c r="CQ19" t="s">
        <v>117</v>
      </c>
      <c r="CT19" t="s">
        <v>92</v>
      </c>
    </row>
    <row r="20" spans="1:99" ht="15" hidden="1" customHeight="1" x14ac:dyDescent="0.25">
      <c r="A20" s="3">
        <v>113</v>
      </c>
      <c r="B20" s="3" t="s">
        <v>82</v>
      </c>
      <c r="C20" t="s">
        <v>377</v>
      </c>
      <c r="E20"/>
      <c r="F20"/>
      <c r="L20"/>
      <c r="M20"/>
      <c r="N20" s="6">
        <v>57.74948665297741</v>
      </c>
      <c r="O20"/>
      <c r="P20" t="s">
        <v>94</v>
      </c>
      <c r="Q20" t="s">
        <v>328</v>
      </c>
      <c r="R20" t="s">
        <v>236</v>
      </c>
      <c r="S20" t="s">
        <v>208</v>
      </c>
      <c r="T20" t="s">
        <v>383</v>
      </c>
      <c r="U20" t="s">
        <v>381</v>
      </c>
      <c r="X20" t="s">
        <v>380</v>
      </c>
      <c r="Y20">
        <v>330</v>
      </c>
      <c r="AC20" s="6">
        <v>2010</v>
      </c>
      <c r="AD20" s="6">
        <v>214</v>
      </c>
      <c r="AE20" t="s">
        <v>102</v>
      </c>
      <c r="AF20" t="s">
        <v>166</v>
      </c>
      <c r="AG20" t="s">
        <v>166</v>
      </c>
      <c r="AH20" t="s">
        <v>90</v>
      </c>
      <c r="AJ20" t="s">
        <v>100</v>
      </c>
      <c r="AK20">
        <v>7</v>
      </c>
      <c r="AL20">
        <v>7</v>
      </c>
      <c r="AM20" t="s">
        <v>95</v>
      </c>
      <c r="AO20" t="s">
        <v>84</v>
      </c>
      <c r="AS20" t="s">
        <v>84</v>
      </c>
      <c r="AV20" t="s">
        <v>169</v>
      </c>
      <c r="AW20" t="s">
        <v>96</v>
      </c>
      <c r="AX20" t="s">
        <v>85</v>
      </c>
      <c r="BA20">
        <v>13</v>
      </c>
      <c r="BB20">
        <v>20</v>
      </c>
      <c r="BG20" t="s">
        <v>122</v>
      </c>
      <c r="BH20" t="s">
        <v>130</v>
      </c>
      <c r="BI20" t="s">
        <v>237</v>
      </c>
      <c r="BJ20" t="s">
        <v>133</v>
      </c>
      <c r="BR20">
        <v>0</v>
      </c>
      <c r="BS20" t="s">
        <v>379</v>
      </c>
      <c r="BT20" t="s">
        <v>169</v>
      </c>
      <c r="BU20" t="s">
        <v>382</v>
      </c>
      <c r="BV20" t="s">
        <v>91</v>
      </c>
      <c r="BY20" t="s">
        <v>84</v>
      </c>
      <c r="BZ20" t="s">
        <v>84</v>
      </c>
      <c r="CA20">
        <v>179</v>
      </c>
      <c r="CB20">
        <v>104.3</v>
      </c>
      <c r="CC20" t="s">
        <v>83</v>
      </c>
      <c r="CE20" t="s">
        <v>201</v>
      </c>
      <c r="CF20" t="s">
        <v>318</v>
      </c>
      <c r="CG20" t="s">
        <v>168</v>
      </c>
      <c r="CH20" t="s">
        <v>168</v>
      </c>
      <c r="CI20" t="s">
        <v>378</v>
      </c>
      <c r="CJ20" t="s">
        <v>378</v>
      </c>
      <c r="CL20" t="s">
        <v>85</v>
      </c>
      <c r="CN20" t="s">
        <v>327</v>
      </c>
      <c r="CO20" t="s">
        <v>99</v>
      </c>
      <c r="CP20" t="s">
        <v>125</v>
      </c>
      <c r="CQ20" t="s">
        <v>124</v>
      </c>
      <c r="CT20" t="s">
        <v>92</v>
      </c>
      <c r="CU20">
        <v>1980</v>
      </c>
    </row>
    <row r="21" spans="1:99" ht="15" customHeight="1" x14ac:dyDescent="0.25">
      <c r="A21" s="3">
        <v>113</v>
      </c>
      <c r="B21" s="3" t="s">
        <v>82</v>
      </c>
      <c r="C21" t="s">
        <v>384</v>
      </c>
      <c r="E21"/>
      <c r="F21"/>
      <c r="L21"/>
      <c r="M21"/>
      <c r="N21" s="6">
        <v>74.266940451745384</v>
      </c>
      <c r="O21"/>
      <c r="P21" t="s">
        <v>155</v>
      </c>
      <c r="Q21" t="s">
        <v>328</v>
      </c>
      <c r="R21" t="s">
        <v>369</v>
      </c>
      <c r="S21" t="s">
        <v>386</v>
      </c>
      <c r="T21"/>
      <c r="X21" t="s">
        <v>248</v>
      </c>
      <c r="Y21">
        <v>331</v>
      </c>
      <c r="AC21" s="6">
        <v>2010</v>
      </c>
      <c r="AD21" s="6">
        <v>271</v>
      </c>
      <c r="AE21" t="s">
        <v>110</v>
      </c>
      <c r="AF21" t="s">
        <v>166</v>
      </c>
      <c r="AG21" t="s">
        <v>166</v>
      </c>
      <c r="AH21" t="s">
        <v>90</v>
      </c>
      <c r="AI21" t="s">
        <v>85</v>
      </c>
      <c r="AJ21" t="s">
        <v>108</v>
      </c>
      <c r="AM21" t="s">
        <v>95</v>
      </c>
      <c r="AO21" t="s">
        <v>85</v>
      </c>
      <c r="AS21" t="s">
        <v>84</v>
      </c>
      <c r="AT21" t="s">
        <v>84</v>
      </c>
      <c r="AV21" t="s">
        <v>169</v>
      </c>
      <c r="AW21" t="s">
        <v>106</v>
      </c>
      <c r="AX21" t="s">
        <v>85</v>
      </c>
      <c r="BA21">
        <v>14</v>
      </c>
      <c r="BG21" t="s">
        <v>122</v>
      </c>
      <c r="BI21" t="s">
        <v>86</v>
      </c>
      <c r="BR21">
        <v>2</v>
      </c>
      <c r="BS21" t="s">
        <v>385</v>
      </c>
      <c r="BT21" t="s">
        <v>169</v>
      </c>
      <c r="BU21" t="s">
        <v>264</v>
      </c>
      <c r="BV21" t="s">
        <v>91</v>
      </c>
      <c r="BY21" t="s">
        <v>85</v>
      </c>
      <c r="BZ21" t="s">
        <v>84</v>
      </c>
      <c r="CA21">
        <v>162</v>
      </c>
      <c r="CB21">
        <v>89</v>
      </c>
      <c r="CC21" t="s">
        <v>83</v>
      </c>
      <c r="CE21" t="s">
        <v>157</v>
      </c>
      <c r="CF21" t="s">
        <v>201</v>
      </c>
      <c r="CL21" t="s">
        <v>85</v>
      </c>
      <c r="CN21" t="s">
        <v>327</v>
      </c>
      <c r="CO21" t="s">
        <v>99</v>
      </c>
      <c r="CP21" t="s">
        <v>97</v>
      </c>
      <c r="CT21" t="s">
        <v>92</v>
      </c>
      <c r="CU21">
        <v>1995</v>
      </c>
    </row>
    <row r="22" spans="1:99" ht="15" hidden="1" customHeight="1" x14ac:dyDescent="0.25">
      <c r="A22" s="3">
        <v>113</v>
      </c>
      <c r="B22" s="3" t="s">
        <v>82</v>
      </c>
      <c r="C22" t="s">
        <v>388</v>
      </c>
      <c r="E22"/>
      <c r="F22"/>
      <c r="L22"/>
      <c r="M22"/>
      <c r="N22" s="6">
        <v>72.024640657084191</v>
      </c>
      <c r="O22">
        <v>20</v>
      </c>
      <c r="P22" t="s">
        <v>123</v>
      </c>
      <c r="Q22" t="s">
        <v>328</v>
      </c>
      <c r="R22" t="s">
        <v>165</v>
      </c>
      <c r="S22"/>
      <c r="T22"/>
      <c r="X22" t="s">
        <v>248</v>
      </c>
      <c r="Y22">
        <v>3858</v>
      </c>
      <c r="AC22" s="6">
        <v>2000</v>
      </c>
      <c r="AD22" s="6">
        <v>3617</v>
      </c>
      <c r="AE22" t="s">
        <v>110</v>
      </c>
      <c r="AF22" t="s">
        <v>166</v>
      </c>
      <c r="AG22" t="s">
        <v>166</v>
      </c>
      <c r="AJ22" t="s">
        <v>100</v>
      </c>
      <c r="AK22">
        <v>6</v>
      </c>
      <c r="AL22">
        <v>6</v>
      </c>
      <c r="AM22" t="s">
        <v>95</v>
      </c>
      <c r="AO22" t="s">
        <v>84</v>
      </c>
      <c r="AS22" t="s">
        <v>84</v>
      </c>
      <c r="AV22" t="s">
        <v>169</v>
      </c>
      <c r="AW22" t="s">
        <v>106</v>
      </c>
      <c r="AX22" t="s">
        <v>85</v>
      </c>
      <c r="BA22">
        <v>22</v>
      </c>
      <c r="BB22">
        <v>20</v>
      </c>
      <c r="BG22" t="s">
        <v>122</v>
      </c>
      <c r="BH22" t="s">
        <v>130</v>
      </c>
      <c r="BI22" t="s">
        <v>112</v>
      </c>
      <c r="BJ22" t="s">
        <v>133</v>
      </c>
      <c r="BR22">
        <v>0</v>
      </c>
      <c r="BS22" t="s">
        <v>389</v>
      </c>
      <c r="BT22" t="s">
        <v>169</v>
      </c>
      <c r="BU22" t="s">
        <v>88</v>
      </c>
      <c r="BV22" t="s">
        <v>91</v>
      </c>
      <c r="BY22" t="s">
        <v>85</v>
      </c>
      <c r="BZ22" t="s">
        <v>85</v>
      </c>
      <c r="CA22">
        <v>167</v>
      </c>
      <c r="CB22">
        <v>76.5</v>
      </c>
      <c r="CC22" t="s">
        <v>83</v>
      </c>
      <c r="CE22" t="s">
        <v>334</v>
      </c>
      <c r="CL22" t="s">
        <v>84</v>
      </c>
      <c r="CN22" t="s">
        <v>327</v>
      </c>
      <c r="CO22" t="s">
        <v>99</v>
      </c>
      <c r="CP22" t="s">
        <v>125</v>
      </c>
      <c r="CQ22" t="s">
        <v>124</v>
      </c>
      <c r="CT22" t="s">
        <v>92</v>
      </c>
      <c r="CU22">
        <v>1996</v>
      </c>
    </row>
    <row r="23" spans="1:99" ht="15" customHeight="1" x14ac:dyDescent="0.25">
      <c r="A23" s="3">
        <v>113</v>
      </c>
      <c r="B23" s="3" t="s">
        <v>82</v>
      </c>
      <c r="C23" t="s">
        <v>390</v>
      </c>
      <c r="E23"/>
      <c r="F23"/>
      <c r="L23"/>
      <c r="M23"/>
      <c r="N23" s="6">
        <v>69.314168377823407</v>
      </c>
      <c r="O23"/>
      <c r="P23" t="s">
        <v>123</v>
      </c>
      <c r="Q23" t="s">
        <v>341</v>
      </c>
      <c r="R23" t="s">
        <v>91</v>
      </c>
      <c r="S23" t="s">
        <v>236</v>
      </c>
      <c r="T23" t="s">
        <v>393</v>
      </c>
      <c r="X23" t="s">
        <v>248</v>
      </c>
      <c r="Y23">
        <v>3270</v>
      </c>
      <c r="AC23" s="6">
        <v>2002</v>
      </c>
      <c r="AD23" s="6">
        <v>3056</v>
      </c>
      <c r="AE23" t="s">
        <v>110</v>
      </c>
      <c r="AF23" t="s">
        <v>166</v>
      </c>
      <c r="AG23" t="s">
        <v>166</v>
      </c>
      <c r="AJ23" t="s">
        <v>100</v>
      </c>
      <c r="AM23" t="s">
        <v>95</v>
      </c>
      <c r="AO23" t="s">
        <v>85</v>
      </c>
      <c r="AS23" t="s">
        <v>84</v>
      </c>
      <c r="AT23" t="s">
        <v>85</v>
      </c>
      <c r="AV23" t="s">
        <v>169</v>
      </c>
      <c r="AW23" t="s">
        <v>96</v>
      </c>
      <c r="AX23" t="s">
        <v>85</v>
      </c>
      <c r="BA23">
        <v>14</v>
      </c>
      <c r="BG23" t="s">
        <v>122</v>
      </c>
      <c r="BI23" t="s">
        <v>112</v>
      </c>
      <c r="BJ23" t="s">
        <v>118</v>
      </c>
      <c r="BR23">
        <v>2</v>
      </c>
      <c r="BS23" t="s">
        <v>391</v>
      </c>
      <c r="BT23" t="s">
        <v>169</v>
      </c>
      <c r="BU23" t="s">
        <v>392</v>
      </c>
      <c r="BV23" t="s">
        <v>91</v>
      </c>
      <c r="BY23" t="s">
        <v>85</v>
      </c>
      <c r="BZ23" t="s">
        <v>85</v>
      </c>
      <c r="CA23">
        <v>176</v>
      </c>
      <c r="CB23">
        <v>80.7</v>
      </c>
      <c r="CC23" t="s">
        <v>83</v>
      </c>
      <c r="CE23" t="s">
        <v>168</v>
      </c>
      <c r="CF23" t="s">
        <v>334</v>
      </c>
      <c r="CG23" t="s">
        <v>334</v>
      </c>
      <c r="CH23" t="s">
        <v>334</v>
      </c>
      <c r="CL23" t="s">
        <v>84</v>
      </c>
      <c r="CO23" t="s">
        <v>99</v>
      </c>
      <c r="CP23" t="s">
        <v>97</v>
      </c>
      <c r="CQ23" t="s">
        <v>124</v>
      </c>
      <c r="CT23" t="s">
        <v>92</v>
      </c>
    </row>
    <row r="24" spans="1:99" ht="15" hidden="1" customHeight="1" x14ac:dyDescent="0.25">
      <c r="A24" s="3">
        <v>113</v>
      </c>
      <c r="B24" s="3" t="s">
        <v>82</v>
      </c>
      <c r="C24" t="s">
        <v>394</v>
      </c>
      <c r="E24"/>
      <c r="F24"/>
      <c r="L24"/>
      <c r="M24"/>
      <c r="N24" s="6">
        <v>84.071184120465432</v>
      </c>
      <c r="O24">
        <v>24</v>
      </c>
      <c r="P24" t="s">
        <v>155</v>
      </c>
      <c r="Q24" t="s">
        <v>328</v>
      </c>
      <c r="R24" t="s">
        <v>91</v>
      </c>
      <c r="S24"/>
      <c r="T24"/>
      <c r="X24" t="s">
        <v>248</v>
      </c>
      <c r="Y24">
        <v>281</v>
      </c>
      <c r="AC24" s="6">
        <v>2010</v>
      </c>
      <c r="AD24" s="6">
        <v>218</v>
      </c>
      <c r="AE24" t="s">
        <v>110</v>
      </c>
      <c r="AF24" t="s">
        <v>166</v>
      </c>
      <c r="AG24" t="s">
        <v>166</v>
      </c>
      <c r="AH24" t="s">
        <v>90</v>
      </c>
      <c r="AJ24" t="s">
        <v>100</v>
      </c>
      <c r="AM24" t="s">
        <v>95</v>
      </c>
      <c r="AO24" t="s">
        <v>85</v>
      </c>
      <c r="AS24" t="s">
        <v>84</v>
      </c>
      <c r="AT24" t="s">
        <v>84</v>
      </c>
      <c r="AV24" t="s">
        <v>169</v>
      </c>
      <c r="AW24" t="s">
        <v>106</v>
      </c>
      <c r="AX24" t="s">
        <v>85</v>
      </c>
      <c r="BA24">
        <v>11</v>
      </c>
      <c r="BB24">
        <v>10</v>
      </c>
      <c r="BG24" t="s">
        <v>122</v>
      </c>
      <c r="BI24" t="s">
        <v>237</v>
      </c>
      <c r="BJ24" t="s">
        <v>133</v>
      </c>
      <c r="BR24">
        <v>0</v>
      </c>
      <c r="BS24" t="s">
        <v>396</v>
      </c>
      <c r="BT24" t="s">
        <v>395</v>
      </c>
      <c r="BU24" t="s">
        <v>397</v>
      </c>
      <c r="BV24" t="s">
        <v>91</v>
      </c>
      <c r="BY24" t="s">
        <v>85</v>
      </c>
      <c r="BZ24" t="s">
        <v>84</v>
      </c>
      <c r="CA24">
        <v>173</v>
      </c>
      <c r="CB24">
        <v>62.5</v>
      </c>
      <c r="CC24" t="s">
        <v>83</v>
      </c>
      <c r="CE24" t="s">
        <v>168</v>
      </c>
      <c r="CL24" t="s">
        <v>85</v>
      </c>
      <c r="CN24" t="s">
        <v>327</v>
      </c>
      <c r="CO24" t="s">
        <v>99</v>
      </c>
      <c r="CP24" t="s">
        <v>125</v>
      </c>
      <c r="CQ24" t="s">
        <v>117</v>
      </c>
      <c r="CT24" t="s">
        <v>92</v>
      </c>
      <c r="CU24">
        <v>1970</v>
      </c>
    </row>
    <row r="25" spans="1:99" ht="15" customHeight="1" x14ac:dyDescent="0.25">
      <c r="A25" s="3">
        <v>113</v>
      </c>
      <c r="B25" s="3" t="s">
        <v>82</v>
      </c>
      <c r="C25" t="s">
        <v>398</v>
      </c>
      <c r="E25"/>
      <c r="F25"/>
      <c r="L25"/>
      <c r="M25"/>
      <c r="N25" s="6">
        <v>84.637919233401774</v>
      </c>
      <c r="O25"/>
      <c r="P25" t="s">
        <v>136</v>
      </c>
      <c r="Q25" t="s">
        <v>328</v>
      </c>
      <c r="R25" t="s">
        <v>369</v>
      </c>
      <c r="S25" t="s">
        <v>369</v>
      </c>
      <c r="T25"/>
      <c r="X25" t="s">
        <v>248</v>
      </c>
      <c r="Y25">
        <v>298</v>
      </c>
      <c r="AC25" s="6">
        <v>2010</v>
      </c>
      <c r="AD25" s="6">
        <v>178</v>
      </c>
      <c r="AE25" t="s">
        <v>110</v>
      </c>
      <c r="AF25" t="s">
        <v>166</v>
      </c>
      <c r="AG25" t="s">
        <v>166</v>
      </c>
      <c r="AH25" t="s">
        <v>90</v>
      </c>
      <c r="AI25" t="s">
        <v>84</v>
      </c>
      <c r="AJ25" t="s">
        <v>108</v>
      </c>
      <c r="AM25" t="s">
        <v>95</v>
      </c>
      <c r="AO25" t="s">
        <v>85</v>
      </c>
      <c r="AS25" t="s">
        <v>84</v>
      </c>
      <c r="AT25" t="s">
        <v>84</v>
      </c>
      <c r="AV25" t="s">
        <v>169</v>
      </c>
      <c r="AW25" t="s">
        <v>96</v>
      </c>
      <c r="AX25" t="s">
        <v>85</v>
      </c>
      <c r="BA25">
        <v>14</v>
      </c>
      <c r="BG25" t="s">
        <v>122</v>
      </c>
      <c r="BI25" t="s">
        <v>237</v>
      </c>
      <c r="BJ25" t="s">
        <v>118</v>
      </c>
      <c r="BR25">
        <v>4</v>
      </c>
      <c r="BS25" t="s">
        <v>399</v>
      </c>
      <c r="BT25" t="s">
        <v>169</v>
      </c>
      <c r="BU25" t="s">
        <v>400</v>
      </c>
      <c r="BV25" t="s">
        <v>91</v>
      </c>
      <c r="BY25" t="s">
        <v>85</v>
      </c>
      <c r="BZ25" t="s">
        <v>84</v>
      </c>
      <c r="CA25">
        <v>152</v>
      </c>
      <c r="CB25">
        <v>65.3</v>
      </c>
      <c r="CC25" t="s">
        <v>83</v>
      </c>
      <c r="CE25" t="s">
        <v>334</v>
      </c>
      <c r="CF25" t="s">
        <v>334</v>
      </c>
      <c r="CL25" t="s">
        <v>85</v>
      </c>
      <c r="CN25" t="s">
        <v>344</v>
      </c>
      <c r="CO25" t="s">
        <v>99</v>
      </c>
      <c r="CP25" t="s">
        <v>97</v>
      </c>
      <c r="CQ25" t="s">
        <v>124</v>
      </c>
      <c r="CT25" t="s">
        <v>92</v>
      </c>
    </row>
    <row r="26" spans="1:99" s="11" customFormat="1" ht="15" customHeight="1" x14ac:dyDescent="0.25">
      <c r="A26" s="3">
        <v>113</v>
      </c>
      <c r="B26" s="3" t="s">
        <v>82</v>
      </c>
      <c r="C26" t="s">
        <v>402</v>
      </c>
      <c r="D26"/>
      <c r="E26"/>
      <c r="F26"/>
      <c r="G26"/>
      <c r="H26"/>
      <c r="I26"/>
      <c r="J26"/>
      <c r="K26"/>
      <c r="L26"/>
      <c r="M26"/>
      <c r="N26" s="6">
        <v>65.968514715947975</v>
      </c>
      <c r="O26"/>
      <c r="P26" t="s">
        <v>136</v>
      </c>
      <c r="Q26" t="s">
        <v>328</v>
      </c>
      <c r="R26" t="s">
        <v>91</v>
      </c>
      <c r="S26" t="s">
        <v>91</v>
      </c>
      <c r="T26"/>
      <c r="U26"/>
      <c r="V26"/>
      <c r="W26"/>
      <c r="X26" t="s">
        <v>403</v>
      </c>
      <c r="Y26">
        <v>338</v>
      </c>
      <c r="Z26"/>
      <c r="AA26"/>
      <c r="AB26"/>
      <c r="AC26" s="6">
        <v>2010</v>
      </c>
      <c r="AD26" s="6">
        <v>202</v>
      </c>
      <c r="AE26" t="s">
        <v>102</v>
      </c>
      <c r="AF26" t="s">
        <v>166</v>
      </c>
      <c r="AG26" t="s">
        <v>166</v>
      </c>
      <c r="AH26" t="s">
        <v>90</v>
      </c>
      <c r="AI26"/>
      <c r="AJ26" t="s">
        <v>100</v>
      </c>
      <c r="AK26"/>
      <c r="AL26"/>
      <c r="AM26" t="s">
        <v>95</v>
      </c>
      <c r="AN26"/>
      <c r="AO26" t="s">
        <v>85</v>
      </c>
      <c r="AP26"/>
      <c r="AQ26"/>
      <c r="AR26"/>
      <c r="AS26" t="s">
        <v>84</v>
      </c>
      <c r="AT26"/>
      <c r="AU26"/>
      <c r="AV26" t="s">
        <v>169</v>
      </c>
      <c r="AW26" t="s">
        <v>96</v>
      </c>
      <c r="AX26" t="s">
        <v>85</v>
      </c>
      <c r="AY26"/>
      <c r="AZ26"/>
      <c r="BA26">
        <v>46</v>
      </c>
      <c r="BB26"/>
      <c r="BC26"/>
      <c r="BD26"/>
      <c r="BE26"/>
      <c r="BF26"/>
      <c r="BG26" t="s">
        <v>122</v>
      </c>
      <c r="BH26"/>
      <c r="BI26" t="s">
        <v>237</v>
      </c>
      <c r="BJ26" t="s">
        <v>133</v>
      </c>
      <c r="BK26"/>
      <c r="BL26"/>
      <c r="BM26"/>
      <c r="BN26"/>
      <c r="BO26"/>
      <c r="BP26"/>
      <c r="BQ26"/>
      <c r="BR26">
        <v>0</v>
      </c>
      <c r="BS26" t="s">
        <v>403</v>
      </c>
      <c r="BT26" t="s">
        <v>169</v>
      </c>
      <c r="BU26" t="s">
        <v>88</v>
      </c>
      <c r="BV26" t="s">
        <v>91</v>
      </c>
      <c r="BW26"/>
      <c r="BX26"/>
      <c r="BY26" t="s">
        <v>85</v>
      </c>
      <c r="BZ26" t="s">
        <v>84</v>
      </c>
      <c r="CA26">
        <v>190</v>
      </c>
      <c r="CB26">
        <v>94</v>
      </c>
      <c r="CC26" t="s">
        <v>83</v>
      </c>
      <c r="CD26"/>
      <c r="CE26" t="s">
        <v>168</v>
      </c>
      <c r="CF26" t="s">
        <v>334</v>
      </c>
      <c r="CG26"/>
      <c r="CH26"/>
      <c r="CI26"/>
      <c r="CJ26"/>
      <c r="CK26"/>
      <c r="CL26" t="s">
        <v>85</v>
      </c>
      <c r="CM26"/>
      <c r="CN26" t="s">
        <v>344</v>
      </c>
      <c r="CO26" t="s">
        <v>99</v>
      </c>
      <c r="CP26" t="s">
        <v>125</v>
      </c>
      <c r="CQ26" t="s">
        <v>124</v>
      </c>
      <c r="CR26"/>
      <c r="CS26"/>
      <c r="CT26" t="s">
        <v>92</v>
      </c>
      <c r="CU26"/>
    </row>
    <row r="27" spans="1:99" ht="15" hidden="1" customHeight="1" x14ac:dyDescent="0.25">
      <c r="A27" s="3">
        <v>128</v>
      </c>
      <c r="B27" s="3" t="s">
        <v>82</v>
      </c>
      <c r="C27" t="s">
        <v>411</v>
      </c>
      <c r="E27"/>
      <c r="F27"/>
      <c r="L27"/>
      <c r="M27"/>
      <c r="N27" s="6">
        <v>75.690622861054067</v>
      </c>
      <c r="O27"/>
      <c r="P27" t="s">
        <v>155</v>
      </c>
      <c r="Q27" t="s">
        <v>341</v>
      </c>
      <c r="R27"/>
      <c r="S27"/>
      <c r="T27"/>
      <c r="W27" t="s">
        <v>130</v>
      </c>
      <c r="Y27">
        <v>4740</v>
      </c>
      <c r="AB27">
        <v>579</v>
      </c>
      <c r="AC27" s="6">
        <v>1999</v>
      </c>
      <c r="AE27" t="s">
        <v>110</v>
      </c>
      <c r="AH27" t="s">
        <v>90</v>
      </c>
      <c r="AJ27" t="s">
        <v>100</v>
      </c>
      <c r="AM27" t="s">
        <v>95</v>
      </c>
      <c r="AS27" t="s">
        <v>84</v>
      </c>
      <c r="AT27" t="s">
        <v>85</v>
      </c>
      <c r="AW27" t="s">
        <v>96</v>
      </c>
      <c r="AX27" t="s">
        <v>85</v>
      </c>
      <c r="BA27">
        <v>17</v>
      </c>
      <c r="BB27">
        <v>20</v>
      </c>
      <c r="BG27" t="s">
        <v>93</v>
      </c>
      <c r="BI27" t="s">
        <v>130</v>
      </c>
      <c r="BJ27" t="s">
        <v>133</v>
      </c>
      <c r="BR27">
        <v>0</v>
      </c>
      <c r="BS27" t="s">
        <v>412</v>
      </c>
      <c r="BV27" t="s">
        <v>91</v>
      </c>
      <c r="BY27" t="s">
        <v>85</v>
      </c>
      <c r="BZ27" t="s">
        <v>85</v>
      </c>
      <c r="CC27" t="s">
        <v>83</v>
      </c>
      <c r="CL27" t="s">
        <v>84</v>
      </c>
      <c r="CN27" t="s">
        <v>327</v>
      </c>
      <c r="CO27" t="s">
        <v>99</v>
      </c>
      <c r="CP27" t="s">
        <v>107</v>
      </c>
      <c r="CQ27" t="s">
        <v>117</v>
      </c>
      <c r="CT27" t="s">
        <v>115</v>
      </c>
      <c r="CU27">
        <v>1959</v>
      </c>
    </row>
    <row r="28" spans="1:99" ht="15" hidden="1" customHeight="1" x14ac:dyDescent="0.25">
      <c r="A28" s="3">
        <v>128</v>
      </c>
      <c r="B28" s="3" t="s">
        <v>82</v>
      </c>
      <c r="C28" t="s">
        <v>413</v>
      </c>
      <c r="E28"/>
      <c r="F28"/>
      <c r="L28"/>
      <c r="M28"/>
      <c r="N28" s="6">
        <v>72.432580424366876</v>
      </c>
      <c r="O28"/>
      <c r="P28" t="s">
        <v>136</v>
      </c>
      <c r="Q28" t="s">
        <v>328</v>
      </c>
      <c r="R28"/>
      <c r="S28"/>
      <c r="T28"/>
      <c r="W28" t="s">
        <v>121</v>
      </c>
      <c r="Y28">
        <v>3229</v>
      </c>
      <c r="AB28">
        <v>795</v>
      </c>
      <c r="AC28" s="6">
        <v>2003</v>
      </c>
      <c r="AE28" t="s">
        <v>110</v>
      </c>
      <c r="AJ28" t="s">
        <v>100</v>
      </c>
      <c r="AK28">
        <v>6</v>
      </c>
      <c r="AL28">
        <v>6</v>
      </c>
      <c r="AM28" t="s">
        <v>95</v>
      </c>
      <c r="AO28" t="s">
        <v>84</v>
      </c>
      <c r="AS28" t="s">
        <v>84</v>
      </c>
      <c r="AW28" t="s">
        <v>96</v>
      </c>
      <c r="AX28" t="s">
        <v>85</v>
      </c>
      <c r="BA28">
        <v>11</v>
      </c>
      <c r="BB28">
        <v>50</v>
      </c>
      <c r="BG28" t="s">
        <v>93</v>
      </c>
      <c r="BH28" t="s">
        <v>414</v>
      </c>
      <c r="BI28" t="s">
        <v>121</v>
      </c>
      <c r="BJ28" t="s">
        <v>133</v>
      </c>
      <c r="BR28">
        <v>0</v>
      </c>
      <c r="BV28" t="s">
        <v>91</v>
      </c>
      <c r="BY28" t="s">
        <v>84</v>
      </c>
      <c r="BZ28" t="s">
        <v>85</v>
      </c>
      <c r="CL28" t="s">
        <v>84</v>
      </c>
      <c r="CN28" t="s">
        <v>321</v>
      </c>
      <c r="CO28" t="s">
        <v>99</v>
      </c>
      <c r="CP28" t="s">
        <v>125</v>
      </c>
      <c r="CQ28" t="s">
        <v>117</v>
      </c>
      <c r="CT28" t="s">
        <v>115</v>
      </c>
    </row>
    <row r="29" spans="1:99" ht="15" customHeight="1" x14ac:dyDescent="0.25">
      <c r="A29" s="3">
        <v>128</v>
      </c>
      <c r="B29" s="3" t="s">
        <v>82</v>
      </c>
      <c r="C29" t="s">
        <v>415</v>
      </c>
      <c r="E29"/>
      <c r="F29"/>
      <c r="L29"/>
      <c r="M29"/>
      <c r="N29" s="6">
        <v>75.383983572895275</v>
      </c>
      <c r="O29"/>
      <c r="P29" t="s">
        <v>123</v>
      </c>
      <c r="Q29" t="s">
        <v>328</v>
      </c>
      <c r="R29"/>
      <c r="S29"/>
      <c r="T29"/>
      <c r="W29" t="s">
        <v>121</v>
      </c>
      <c r="Y29">
        <v>2976</v>
      </c>
      <c r="AB29">
        <v>370</v>
      </c>
      <c r="AC29" s="6">
        <v>2003</v>
      </c>
      <c r="AE29" t="s">
        <v>110</v>
      </c>
      <c r="AH29" t="s">
        <v>90</v>
      </c>
      <c r="AJ29" t="s">
        <v>100</v>
      </c>
      <c r="AM29" t="s">
        <v>95</v>
      </c>
      <c r="AS29" t="s">
        <v>84</v>
      </c>
      <c r="AW29" t="s">
        <v>96</v>
      </c>
      <c r="AX29" t="s">
        <v>85</v>
      </c>
      <c r="BA29">
        <v>13</v>
      </c>
      <c r="BG29" t="s">
        <v>93</v>
      </c>
      <c r="BI29" t="s">
        <v>121</v>
      </c>
      <c r="BJ29" t="s">
        <v>133</v>
      </c>
      <c r="BR29">
        <v>0</v>
      </c>
      <c r="BV29" t="s">
        <v>91</v>
      </c>
      <c r="BY29" t="s">
        <v>85</v>
      </c>
      <c r="BZ29" t="s">
        <v>85</v>
      </c>
      <c r="CC29" t="s">
        <v>83</v>
      </c>
      <c r="CL29" t="s">
        <v>84</v>
      </c>
      <c r="CO29" t="s">
        <v>99</v>
      </c>
      <c r="CP29" t="s">
        <v>125</v>
      </c>
      <c r="CQ29" t="s">
        <v>117</v>
      </c>
      <c r="CT29" t="s">
        <v>115</v>
      </c>
    </row>
    <row r="30" spans="1:99" ht="15" customHeight="1" x14ac:dyDescent="0.25">
      <c r="A30" s="3">
        <v>128</v>
      </c>
      <c r="B30" s="3" t="s">
        <v>82</v>
      </c>
      <c r="C30" t="s">
        <v>416</v>
      </c>
      <c r="E30"/>
      <c r="F30"/>
      <c r="L30"/>
      <c r="M30"/>
      <c r="N30" s="6">
        <v>81.133470225872685</v>
      </c>
      <c r="O30"/>
      <c r="P30"/>
      <c r="Q30" t="s">
        <v>328</v>
      </c>
      <c r="R30"/>
      <c r="S30"/>
      <c r="T30"/>
      <c r="W30" t="s">
        <v>121</v>
      </c>
      <c r="Y30">
        <v>2544</v>
      </c>
      <c r="AB30">
        <v>544</v>
      </c>
      <c r="AC30" s="6">
        <v>2005</v>
      </c>
      <c r="AE30" t="s">
        <v>110</v>
      </c>
      <c r="AH30" t="s">
        <v>90</v>
      </c>
      <c r="AJ30" t="s">
        <v>108</v>
      </c>
      <c r="AM30" t="s">
        <v>95</v>
      </c>
      <c r="AS30" t="s">
        <v>84</v>
      </c>
      <c r="AW30" t="s">
        <v>96</v>
      </c>
      <c r="AX30" t="s">
        <v>85</v>
      </c>
      <c r="BA30">
        <v>4</v>
      </c>
      <c r="BG30" t="s">
        <v>122</v>
      </c>
      <c r="BI30" t="s">
        <v>121</v>
      </c>
      <c r="BJ30" t="s">
        <v>133</v>
      </c>
      <c r="BR30">
        <v>0</v>
      </c>
      <c r="BV30" t="s">
        <v>91</v>
      </c>
      <c r="BY30" t="s">
        <v>85</v>
      </c>
      <c r="BZ30" t="s">
        <v>85</v>
      </c>
      <c r="CC30" t="s">
        <v>83</v>
      </c>
      <c r="CL30" t="s">
        <v>84</v>
      </c>
      <c r="CN30" t="s">
        <v>344</v>
      </c>
      <c r="CO30" t="s">
        <v>99</v>
      </c>
      <c r="CP30" t="s">
        <v>125</v>
      </c>
      <c r="CT30" t="s">
        <v>115</v>
      </c>
    </row>
    <row r="31" spans="1:99" ht="15" customHeight="1" x14ac:dyDescent="0.25">
      <c r="A31" s="3">
        <v>128</v>
      </c>
      <c r="B31" s="3" t="s">
        <v>82</v>
      </c>
      <c r="C31" t="s">
        <v>417</v>
      </c>
      <c r="E31"/>
      <c r="F31"/>
      <c r="L31"/>
      <c r="M31"/>
      <c r="N31" s="6">
        <v>73.314168377823407</v>
      </c>
      <c r="O31"/>
      <c r="P31"/>
      <c r="Q31" t="s">
        <v>328</v>
      </c>
      <c r="R31"/>
      <c r="S31"/>
      <c r="T31"/>
      <c r="W31" t="s">
        <v>112</v>
      </c>
      <c r="Y31">
        <v>2172</v>
      </c>
      <c r="AB31">
        <v>593</v>
      </c>
      <c r="AC31" s="6">
        <v>2006</v>
      </c>
      <c r="AE31" t="s">
        <v>110</v>
      </c>
      <c r="AH31" t="s">
        <v>90</v>
      </c>
      <c r="AJ31" t="s">
        <v>100</v>
      </c>
      <c r="AM31" t="s">
        <v>95</v>
      </c>
      <c r="AS31" t="s">
        <v>84</v>
      </c>
      <c r="AW31" t="s">
        <v>96</v>
      </c>
      <c r="AX31" t="s">
        <v>85</v>
      </c>
      <c r="BA31">
        <v>23</v>
      </c>
      <c r="BG31" t="s">
        <v>122</v>
      </c>
      <c r="BI31" t="s">
        <v>112</v>
      </c>
      <c r="BJ31" t="s">
        <v>118</v>
      </c>
      <c r="BR31">
        <v>4</v>
      </c>
      <c r="BS31" t="s">
        <v>418</v>
      </c>
      <c r="BU31" t="s">
        <v>419</v>
      </c>
      <c r="BV31" t="s">
        <v>91</v>
      </c>
      <c r="BY31" t="s">
        <v>85</v>
      </c>
      <c r="BZ31" t="s">
        <v>85</v>
      </c>
      <c r="CC31" t="s">
        <v>83</v>
      </c>
      <c r="CL31" t="s">
        <v>84</v>
      </c>
      <c r="CN31" t="s">
        <v>344</v>
      </c>
      <c r="CO31" t="s">
        <v>99</v>
      </c>
      <c r="CP31" t="s">
        <v>97</v>
      </c>
      <c r="CQ31" t="s">
        <v>117</v>
      </c>
      <c r="CT31" t="s">
        <v>115</v>
      </c>
    </row>
    <row r="32" spans="1:99" ht="15" customHeight="1" x14ac:dyDescent="0.25">
      <c r="A32" s="3">
        <v>128</v>
      </c>
      <c r="B32" s="3" t="s">
        <v>82</v>
      </c>
      <c r="C32" t="s">
        <v>423</v>
      </c>
      <c r="E32"/>
      <c r="F32"/>
      <c r="L32"/>
      <c r="M32"/>
      <c r="N32" s="6">
        <v>63.572895277207394</v>
      </c>
      <c r="O32"/>
      <c r="P32" t="s">
        <v>148</v>
      </c>
      <c r="Q32" t="s">
        <v>328</v>
      </c>
      <c r="R32"/>
      <c r="S32"/>
      <c r="T32"/>
      <c r="W32" t="s">
        <v>424</v>
      </c>
      <c r="Y32">
        <v>1738</v>
      </c>
      <c r="AB32">
        <v>453</v>
      </c>
      <c r="AC32" s="6">
        <v>2007</v>
      </c>
      <c r="AE32" t="s">
        <v>110</v>
      </c>
      <c r="AH32" t="s">
        <v>90</v>
      </c>
      <c r="AJ32" t="s">
        <v>100</v>
      </c>
      <c r="AK32">
        <v>7</v>
      </c>
      <c r="AL32">
        <v>7</v>
      </c>
      <c r="AM32" t="s">
        <v>95</v>
      </c>
      <c r="AO32" t="s">
        <v>84</v>
      </c>
      <c r="AS32" t="s">
        <v>84</v>
      </c>
      <c r="AW32" t="s">
        <v>96</v>
      </c>
      <c r="AX32" t="s">
        <v>85</v>
      </c>
      <c r="BA32">
        <v>6</v>
      </c>
      <c r="BG32" t="s">
        <v>122</v>
      </c>
      <c r="BH32" t="s">
        <v>126</v>
      </c>
      <c r="BI32" t="s">
        <v>112</v>
      </c>
      <c r="BJ32" t="s">
        <v>101</v>
      </c>
      <c r="BR32">
        <v>1</v>
      </c>
      <c r="BV32" t="s">
        <v>91</v>
      </c>
      <c r="BY32" t="s">
        <v>85</v>
      </c>
      <c r="BZ32" t="s">
        <v>85</v>
      </c>
      <c r="CC32" t="s">
        <v>83</v>
      </c>
      <c r="CL32" t="s">
        <v>84</v>
      </c>
      <c r="CN32" t="s">
        <v>327</v>
      </c>
      <c r="CO32" t="s">
        <v>99</v>
      </c>
      <c r="CP32" t="s">
        <v>97</v>
      </c>
      <c r="CQ32" t="s">
        <v>117</v>
      </c>
      <c r="CT32" t="s">
        <v>115</v>
      </c>
      <c r="CU32">
        <v>1992</v>
      </c>
    </row>
    <row r="33" spans="1:99" ht="15" customHeight="1" x14ac:dyDescent="0.25">
      <c r="A33" s="3">
        <v>128</v>
      </c>
      <c r="B33" s="3" t="s">
        <v>82</v>
      </c>
      <c r="C33" t="s">
        <v>425</v>
      </c>
      <c r="E33"/>
      <c r="F33"/>
      <c r="L33"/>
      <c r="M33"/>
      <c r="N33" s="6">
        <v>70.529774127310063</v>
      </c>
      <c r="O33"/>
      <c r="P33" t="s">
        <v>94</v>
      </c>
      <c r="Q33" t="s">
        <v>328</v>
      </c>
      <c r="R33"/>
      <c r="S33"/>
      <c r="T33"/>
      <c r="W33" t="s">
        <v>121</v>
      </c>
      <c r="X33" t="s">
        <v>428</v>
      </c>
      <c r="Y33">
        <v>1448</v>
      </c>
      <c r="AB33">
        <v>263</v>
      </c>
      <c r="AC33" s="6">
        <v>2008</v>
      </c>
      <c r="AE33" t="s">
        <v>110</v>
      </c>
      <c r="AH33" t="s">
        <v>90</v>
      </c>
      <c r="AJ33" t="s">
        <v>108</v>
      </c>
      <c r="AM33" t="s">
        <v>95</v>
      </c>
      <c r="AS33" t="s">
        <v>84</v>
      </c>
      <c r="AW33" t="s">
        <v>161</v>
      </c>
      <c r="AX33" t="s">
        <v>85</v>
      </c>
      <c r="BA33">
        <v>8</v>
      </c>
      <c r="BE33" t="s">
        <v>427</v>
      </c>
      <c r="BG33" t="s">
        <v>122</v>
      </c>
      <c r="BI33" t="s">
        <v>121</v>
      </c>
      <c r="BJ33" t="s">
        <v>133</v>
      </c>
      <c r="BS33" t="s">
        <v>428</v>
      </c>
      <c r="BT33" t="s">
        <v>426</v>
      </c>
      <c r="BV33" t="s">
        <v>91</v>
      </c>
      <c r="BY33" t="s">
        <v>85</v>
      </c>
      <c r="BZ33" t="s">
        <v>85</v>
      </c>
      <c r="CC33" t="s">
        <v>83</v>
      </c>
      <c r="CL33" t="s">
        <v>84</v>
      </c>
      <c r="CN33" t="s">
        <v>344</v>
      </c>
      <c r="CO33" t="s">
        <v>99</v>
      </c>
      <c r="CP33" t="s">
        <v>125</v>
      </c>
      <c r="CQ33" t="s">
        <v>124</v>
      </c>
      <c r="CT33" t="s">
        <v>115</v>
      </c>
    </row>
    <row r="34" spans="1:99" ht="15" customHeight="1" x14ac:dyDescent="0.25">
      <c r="A34" s="3">
        <v>128</v>
      </c>
      <c r="B34" s="3" t="s">
        <v>82</v>
      </c>
      <c r="C34" t="s">
        <v>429</v>
      </c>
      <c r="E34"/>
      <c r="F34"/>
      <c r="L34"/>
      <c r="M34"/>
      <c r="N34" s="6">
        <v>71.397672826830942</v>
      </c>
      <c r="O34"/>
      <c r="P34" t="s">
        <v>143</v>
      </c>
      <c r="Q34" t="s">
        <v>328</v>
      </c>
      <c r="R34"/>
      <c r="S34"/>
      <c r="T34"/>
      <c r="W34" t="s">
        <v>130</v>
      </c>
      <c r="Y34">
        <v>1025</v>
      </c>
      <c r="AB34">
        <v>254</v>
      </c>
      <c r="AC34" s="6">
        <v>2009</v>
      </c>
      <c r="AE34" t="s">
        <v>110</v>
      </c>
      <c r="AH34" t="s">
        <v>90</v>
      </c>
      <c r="AJ34" t="s">
        <v>100</v>
      </c>
      <c r="AK34">
        <v>6</v>
      </c>
      <c r="AL34">
        <v>6</v>
      </c>
      <c r="AM34" t="s">
        <v>95</v>
      </c>
      <c r="AO34" t="s">
        <v>84</v>
      </c>
      <c r="AS34" t="s">
        <v>84</v>
      </c>
      <c r="AW34" t="s">
        <v>161</v>
      </c>
      <c r="AX34" t="s">
        <v>85</v>
      </c>
      <c r="BA34">
        <v>7</v>
      </c>
      <c r="BE34" t="s">
        <v>427</v>
      </c>
      <c r="BG34" t="s">
        <v>122</v>
      </c>
      <c r="BH34" t="s">
        <v>126</v>
      </c>
      <c r="BI34" t="s">
        <v>130</v>
      </c>
      <c r="BJ34" t="s">
        <v>133</v>
      </c>
      <c r="BR34">
        <v>0</v>
      </c>
      <c r="BU34" t="s">
        <v>430</v>
      </c>
      <c r="BV34" t="s">
        <v>91</v>
      </c>
      <c r="BY34" t="s">
        <v>85</v>
      </c>
      <c r="BZ34" t="s">
        <v>85</v>
      </c>
      <c r="CC34" t="s">
        <v>83</v>
      </c>
      <c r="CL34" t="s">
        <v>84</v>
      </c>
      <c r="CO34" t="s">
        <v>99</v>
      </c>
      <c r="CP34" t="s">
        <v>107</v>
      </c>
      <c r="CQ34" t="s">
        <v>124</v>
      </c>
      <c r="CT34" t="s">
        <v>115</v>
      </c>
    </row>
    <row r="35" spans="1:99" ht="15" customHeight="1" x14ac:dyDescent="0.25">
      <c r="A35" s="3">
        <v>150</v>
      </c>
      <c r="B35" s="3" t="s">
        <v>82</v>
      </c>
      <c r="C35" t="s">
        <v>420</v>
      </c>
      <c r="E35"/>
      <c r="F35"/>
      <c r="L35"/>
      <c r="M35"/>
      <c r="N35" s="6">
        <v>79.362080766598226</v>
      </c>
      <c r="O35"/>
      <c r="P35" t="s">
        <v>94</v>
      </c>
      <c r="Q35" t="s">
        <v>328</v>
      </c>
      <c r="R35"/>
      <c r="S35"/>
      <c r="T35"/>
      <c r="W35" t="s">
        <v>112</v>
      </c>
      <c r="X35" t="s">
        <v>248</v>
      </c>
      <c r="Y35">
        <v>2068</v>
      </c>
      <c r="AB35">
        <v>154</v>
      </c>
      <c r="AC35" s="6">
        <v>2006</v>
      </c>
      <c r="AE35" t="s">
        <v>110</v>
      </c>
      <c r="AH35" t="s">
        <v>90</v>
      </c>
      <c r="AJ35" t="s">
        <v>108</v>
      </c>
      <c r="AM35" t="s">
        <v>95</v>
      </c>
      <c r="AS35" t="s">
        <v>84</v>
      </c>
      <c r="AW35" t="s">
        <v>161</v>
      </c>
      <c r="AX35" t="s">
        <v>85</v>
      </c>
      <c r="BA35">
        <v>9</v>
      </c>
      <c r="BE35" t="s">
        <v>422</v>
      </c>
      <c r="BG35" t="s">
        <v>122</v>
      </c>
      <c r="BI35" t="s">
        <v>112</v>
      </c>
      <c r="BJ35" t="s">
        <v>101</v>
      </c>
      <c r="BS35" t="s">
        <v>421</v>
      </c>
      <c r="BT35" t="s">
        <v>421</v>
      </c>
      <c r="BU35" t="s">
        <v>264</v>
      </c>
      <c r="BV35" t="s">
        <v>91</v>
      </c>
      <c r="BY35" t="s">
        <v>85</v>
      </c>
      <c r="BZ35" t="s">
        <v>85</v>
      </c>
      <c r="CC35" t="s">
        <v>83</v>
      </c>
      <c r="CL35" t="s">
        <v>84</v>
      </c>
      <c r="CN35" t="s">
        <v>344</v>
      </c>
      <c r="CO35" t="s">
        <v>99</v>
      </c>
      <c r="CP35" t="s">
        <v>97</v>
      </c>
      <c r="CT35" t="s">
        <v>115</v>
      </c>
    </row>
    <row r="36" spans="1:99" ht="15" customHeight="1" x14ac:dyDescent="0.25">
      <c r="A36" s="3">
        <v>150</v>
      </c>
      <c r="B36" s="3" t="s">
        <v>82</v>
      </c>
      <c r="C36" t="s">
        <v>431</v>
      </c>
      <c r="E36"/>
      <c r="F36"/>
      <c r="L36"/>
      <c r="M36"/>
      <c r="N36" s="6">
        <v>52.758384668035589</v>
      </c>
      <c r="O36"/>
      <c r="P36" t="s">
        <v>94</v>
      </c>
      <c r="Q36" t="s">
        <v>328</v>
      </c>
      <c r="R36"/>
      <c r="S36"/>
      <c r="T36"/>
      <c r="Y36">
        <v>156</v>
      </c>
      <c r="AC36" s="6">
        <v>2011</v>
      </c>
      <c r="AD36" s="6">
        <v>21</v>
      </c>
      <c r="AE36" t="s">
        <v>102</v>
      </c>
      <c r="AF36">
        <v>2</v>
      </c>
      <c r="AG36">
        <v>2</v>
      </c>
      <c r="AH36" t="s">
        <v>90</v>
      </c>
      <c r="AJ36" t="s">
        <v>100</v>
      </c>
      <c r="AM36" t="s">
        <v>95</v>
      </c>
      <c r="AP36">
        <v>60</v>
      </c>
      <c r="AQ36">
        <v>60</v>
      </c>
      <c r="AS36" t="s">
        <v>85</v>
      </c>
      <c r="AW36" t="s">
        <v>161</v>
      </c>
      <c r="AX36" t="s">
        <v>85</v>
      </c>
      <c r="BE36" t="s">
        <v>432</v>
      </c>
      <c r="BG36" t="s">
        <v>122</v>
      </c>
      <c r="BI36" t="s">
        <v>237</v>
      </c>
      <c r="BJ36" t="s">
        <v>133</v>
      </c>
      <c r="BV36" t="s">
        <v>91</v>
      </c>
      <c r="BY36" t="s">
        <v>85</v>
      </c>
      <c r="BZ36" t="s">
        <v>84</v>
      </c>
      <c r="CA36">
        <v>170</v>
      </c>
      <c r="CB36">
        <v>59</v>
      </c>
      <c r="CC36" t="s">
        <v>232</v>
      </c>
      <c r="CL36" t="s">
        <v>85</v>
      </c>
      <c r="CN36" t="s">
        <v>344</v>
      </c>
      <c r="CO36" t="s">
        <v>99</v>
      </c>
      <c r="CQ36" t="s">
        <v>124</v>
      </c>
      <c r="CT36" t="s">
        <v>92</v>
      </c>
    </row>
    <row r="37" spans="1:99" ht="15" customHeight="1" x14ac:dyDescent="0.25">
      <c r="A37" s="3">
        <v>170</v>
      </c>
      <c r="B37" s="3" t="s">
        <v>82</v>
      </c>
      <c r="C37" t="s">
        <v>464</v>
      </c>
      <c r="E37"/>
      <c r="F37"/>
      <c r="L37"/>
      <c r="M37"/>
      <c r="N37" s="6">
        <v>73.171800136892543</v>
      </c>
      <c r="O37"/>
      <c r="P37" t="s">
        <v>148</v>
      </c>
      <c r="Q37" t="s">
        <v>328</v>
      </c>
      <c r="R37"/>
      <c r="S37"/>
      <c r="T37"/>
      <c r="X37" t="s">
        <v>465</v>
      </c>
      <c r="Y37">
        <v>399</v>
      </c>
      <c r="AC37" s="6">
        <v>2010</v>
      </c>
      <c r="AD37" s="6">
        <v>322</v>
      </c>
      <c r="AE37" t="s">
        <v>102</v>
      </c>
      <c r="AF37" t="s">
        <v>166</v>
      </c>
      <c r="AG37" t="s">
        <v>166</v>
      </c>
      <c r="AH37" t="s">
        <v>90</v>
      </c>
      <c r="AJ37" t="s">
        <v>108</v>
      </c>
      <c r="AM37" t="s">
        <v>95</v>
      </c>
      <c r="AO37" t="s">
        <v>85</v>
      </c>
      <c r="AP37" t="s">
        <v>156</v>
      </c>
      <c r="AQ37" t="s">
        <v>156</v>
      </c>
      <c r="AS37" t="s">
        <v>84</v>
      </c>
      <c r="AT37" t="s">
        <v>84</v>
      </c>
      <c r="AV37" t="s">
        <v>169</v>
      </c>
      <c r="AW37" t="s">
        <v>96</v>
      </c>
      <c r="AX37" t="s">
        <v>85</v>
      </c>
      <c r="BA37">
        <v>30</v>
      </c>
      <c r="BG37" t="s">
        <v>122</v>
      </c>
      <c r="BI37" t="s">
        <v>130</v>
      </c>
      <c r="BJ37" t="s">
        <v>133</v>
      </c>
      <c r="BR37">
        <v>0</v>
      </c>
      <c r="BV37" t="s">
        <v>91</v>
      </c>
      <c r="BY37" t="s">
        <v>85</v>
      </c>
      <c r="BZ37" t="s">
        <v>84</v>
      </c>
      <c r="CA37">
        <v>149</v>
      </c>
      <c r="CB37">
        <v>71.5</v>
      </c>
      <c r="CC37" t="s">
        <v>83</v>
      </c>
      <c r="CL37" t="s">
        <v>85</v>
      </c>
      <c r="CN37" t="s">
        <v>344</v>
      </c>
      <c r="CO37" t="s">
        <v>99</v>
      </c>
      <c r="CP37" t="s">
        <v>107</v>
      </c>
      <c r="CQ37" t="s">
        <v>124</v>
      </c>
      <c r="CT37" t="s">
        <v>92</v>
      </c>
    </row>
    <row r="38" spans="1:99" ht="15" customHeight="1" x14ac:dyDescent="0.25">
      <c r="A38" s="3">
        <v>170</v>
      </c>
      <c r="B38" s="3" t="s">
        <v>82</v>
      </c>
      <c r="C38" t="s">
        <v>466</v>
      </c>
      <c r="E38"/>
      <c r="F38"/>
      <c r="L38"/>
      <c r="M38"/>
      <c r="N38" s="6">
        <v>63.288158795345652</v>
      </c>
      <c r="O38"/>
      <c r="P38" t="s">
        <v>136</v>
      </c>
      <c r="Q38" t="s">
        <v>328</v>
      </c>
      <c r="R38" t="s">
        <v>216</v>
      </c>
      <c r="S38"/>
      <c r="T38"/>
      <c r="X38" t="s">
        <v>465</v>
      </c>
      <c r="Y38">
        <v>371</v>
      </c>
      <c r="AB38">
        <v>237</v>
      </c>
      <c r="AC38" s="6">
        <v>2010</v>
      </c>
      <c r="AE38" t="s">
        <v>110</v>
      </c>
      <c r="AF38" t="s">
        <v>166</v>
      </c>
      <c r="AG38" t="s">
        <v>166</v>
      </c>
      <c r="AH38" t="s">
        <v>90</v>
      </c>
      <c r="AI38" t="s">
        <v>84</v>
      </c>
      <c r="AJ38" t="s">
        <v>108</v>
      </c>
      <c r="AM38" t="s">
        <v>95</v>
      </c>
      <c r="AO38" t="s">
        <v>85</v>
      </c>
      <c r="AP38" t="s">
        <v>156</v>
      </c>
      <c r="AQ38" t="s">
        <v>156</v>
      </c>
      <c r="AS38" t="s">
        <v>84</v>
      </c>
      <c r="AT38" t="s">
        <v>84</v>
      </c>
      <c r="AV38" t="s">
        <v>169</v>
      </c>
      <c r="AW38" t="s">
        <v>106</v>
      </c>
      <c r="AX38" t="s">
        <v>85</v>
      </c>
      <c r="BA38">
        <v>40</v>
      </c>
      <c r="BG38" t="s">
        <v>122</v>
      </c>
      <c r="BI38" t="s">
        <v>237</v>
      </c>
      <c r="BJ38" t="s">
        <v>127</v>
      </c>
      <c r="BR38">
        <v>12</v>
      </c>
      <c r="BV38" t="s">
        <v>91</v>
      </c>
      <c r="BY38" t="s">
        <v>85</v>
      </c>
      <c r="BZ38" t="s">
        <v>84</v>
      </c>
      <c r="CA38">
        <v>159</v>
      </c>
      <c r="CB38">
        <v>75</v>
      </c>
      <c r="CC38" t="s">
        <v>83</v>
      </c>
      <c r="CE38" t="s">
        <v>157</v>
      </c>
      <c r="CL38" t="s">
        <v>85</v>
      </c>
      <c r="CN38" t="s">
        <v>370</v>
      </c>
      <c r="CO38" t="s">
        <v>99</v>
      </c>
      <c r="CP38" t="s">
        <v>97</v>
      </c>
      <c r="CQ38" t="s">
        <v>117</v>
      </c>
      <c r="CT38" t="s">
        <v>115</v>
      </c>
      <c r="CU38">
        <v>2010</v>
      </c>
    </row>
    <row r="39" spans="1:99" ht="15" customHeight="1" x14ac:dyDescent="0.25">
      <c r="A39" s="3">
        <v>170</v>
      </c>
      <c r="B39" s="3" t="s">
        <v>82</v>
      </c>
      <c r="C39" t="s">
        <v>435</v>
      </c>
      <c r="E39"/>
      <c r="F39"/>
      <c r="L39"/>
      <c r="M39"/>
      <c r="N39" s="6">
        <v>58.083504449007528</v>
      </c>
      <c r="O39">
        <v>29</v>
      </c>
      <c r="P39" t="s">
        <v>94</v>
      </c>
      <c r="Q39" t="s">
        <v>437</v>
      </c>
      <c r="R39" t="s">
        <v>236</v>
      </c>
      <c r="S39"/>
      <c r="T39"/>
      <c r="W39" t="s">
        <v>126</v>
      </c>
      <c r="Y39">
        <v>663</v>
      </c>
      <c r="AC39" s="6">
        <v>2010</v>
      </c>
      <c r="AD39" s="6">
        <v>418</v>
      </c>
      <c r="AE39" t="s">
        <v>110</v>
      </c>
      <c r="AF39">
        <v>1</v>
      </c>
      <c r="AG39">
        <v>1</v>
      </c>
      <c r="AH39" t="s">
        <v>90</v>
      </c>
      <c r="AJ39" t="s">
        <v>108</v>
      </c>
      <c r="AM39" t="s">
        <v>95</v>
      </c>
      <c r="AO39" t="s">
        <v>85</v>
      </c>
      <c r="AP39">
        <v>90</v>
      </c>
      <c r="AQ39">
        <v>90</v>
      </c>
      <c r="AS39" t="s">
        <v>85</v>
      </c>
      <c r="AV39" t="s">
        <v>169</v>
      </c>
      <c r="AW39" t="s">
        <v>96</v>
      </c>
      <c r="AX39" t="s">
        <v>85</v>
      </c>
      <c r="BG39" t="s">
        <v>122</v>
      </c>
      <c r="BJ39" t="s">
        <v>133</v>
      </c>
      <c r="BS39" t="s">
        <v>436</v>
      </c>
      <c r="BV39" t="s">
        <v>91</v>
      </c>
      <c r="BY39" t="s">
        <v>85</v>
      </c>
      <c r="BZ39" t="s">
        <v>85</v>
      </c>
      <c r="CA39">
        <v>160</v>
      </c>
      <c r="CB39">
        <v>70</v>
      </c>
      <c r="CC39" t="s">
        <v>316</v>
      </c>
      <c r="CE39" t="s">
        <v>334</v>
      </c>
      <c r="CL39" t="s">
        <v>84</v>
      </c>
      <c r="CN39" t="s">
        <v>370</v>
      </c>
      <c r="CO39" t="s">
        <v>99</v>
      </c>
      <c r="CP39" t="s">
        <v>107</v>
      </c>
      <c r="CQ39" t="s">
        <v>124</v>
      </c>
      <c r="CT39" t="s">
        <v>92</v>
      </c>
      <c r="CU39">
        <v>2008</v>
      </c>
    </row>
    <row r="40" spans="1:99" ht="15" hidden="1" customHeight="1" x14ac:dyDescent="0.25">
      <c r="A40" s="3">
        <v>170</v>
      </c>
      <c r="B40" s="3" t="s">
        <v>82</v>
      </c>
      <c r="C40" t="s">
        <v>441</v>
      </c>
      <c r="E40"/>
      <c r="F40"/>
      <c r="L40"/>
      <c r="M40"/>
      <c r="N40" s="6">
        <v>56.533880903490761</v>
      </c>
      <c r="O40">
        <v>27</v>
      </c>
      <c r="P40" t="s">
        <v>94</v>
      </c>
      <c r="Q40" t="s">
        <v>328</v>
      </c>
      <c r="R40"/>
      <c r="S40"/>
      <c r="T40"/>
      <c r="W40" t="s">
        <v>126</v>
      </c>
      <c r="X40" t="s">
        <v>443</v>
      </c>
      <c r="Y40">
        <v>923</v>
      </c>
      <c r="AC40" s="6">
        <v>2009</v>
      </c>
      <c r="AD40" s="6">
        <v>806</v>
      </c>
      <c r="AE40" t="s">
        <v>110</v>
      </c>
      <c r="AF40">
        <v>1</v>
      </c>
      <c r="AG40">
        <v>1</v>
      </c>
      <c r="AH40" t="s">
        <v>90</v>
      </c>
      <c r="AJ40" t="s">
        <v>108</v>
      </c>
      <c r="AM40" t="s">
        <v>95</v>
      </c>
      <c r="AO40" t="s">
        <v>85</v>
      </c>
      <c r="AP40">
        <v>90</v>
      </c>
      <c r="AQ40">
        <v>90</v>
      </c>
      <c r="AS40" t="s">
        <v>85</v>
      </c>
      <c r="AV40" t="s">
        <v>169</v>
      </c>
      <c r="AW40" t="s">
        <v>96</v>
      </c>
      <c r="AX40" t="s">
        <v>85</v>
      </c>
      <c r="BB40">
        <v>20</v>
      </c>
      <c r="BG40" t="s">
        <v>122</v>
      </c>
      <c r="BJ40" t="s">
        <v>133</v>
      </c>
      <c r="BS40" t="s">
        <v>442</v>
      </c>
      <c r="BV40" t="s">
        <v>91</v>
      </c>
      <c r="BY40" t="s">
        <v>85</v>
      </c>
      <c r="BZ40" t="s">
        <v>85</v>
      </c>
      <c r="CA40">
        <v>152.4</v>
      </c>
      <c r="CB40">
        <v>65.3</v>
      </c>
      <c r="CC40" t="s">
        <v>83</v>
      </c>
      <c r="CL40" t="s">
        <v>84</v>
      </c>
      <c r="CN40" t="s">
        <v>321</v>
      </c>
      <c r="CO40" t="s">
        <v>99</v>
      </c>
      <c r="CP40" t="s">
        <v>107</v>
      </c>
      <c r="CQ40" t="s">
        <v>124</v>
      </c>
      <c r="CT40" t="s">
        <v>92</v>
      </c>
    </row>
    <row r="41" spans="1:99" ht="15" customHeight="1" x14ac:dyDescent="0.25">
      <c r="A41" s="3">
        <v>170</v>
      </c>
      <c r="B41" s="3" t="s">
        <v>82</v>
      </c>
      <c r="C41" t="s">
        <v>449</v>
      </c>
      <c r="E41"/>
      <c r="F41"/>
      <c r="L41"/>
      <c r="M41"/>
      <c r="N41" s="6">
        <v>69.650924024640659</v>
      </c>
      <c r="O41"/>
      <c r="P41" t="s">
        <v>94</v>
      </c>
      <c r="Q41" t="s">
        <v>328</v>
      </c>
      <c r="R41" t="s">
        <v>450</v>
      </c>
      <c r="S41" t="s">
        <v>451</v>
      </c>
      <c r="T41"/>
      <c r="X41" t="s">
        <v>452</v>
      </c>
      <c r="Y41">
        <v>779</v>
      </c>
      <c r="AC41" s="6">
        <v>2009</v>
      </c>
      <c r="AD41" s="6">
        <v>997</v>
      </c>
      <c r="AE41" t="s">
        <v>110</v>
      </c>
      <c r="AF41">
        <v>1</v>
      </c>
      <c r="AG41">
        <v>1</v>
      </c>
      <c r="AH41" t="s">
        <v>90</v>
      </c>
      <c r="AJ41" t="s">
        <v>100</v>
      </c>
      <c r="AM41" t="s">
        <v>95</v>
      </c>
      <c r="AO41" t="s">
        <v>85</v>
      </c>
      <c r="AP41">
        <v>90</v>
      </c>
      <c r="AQ41">
        <v>90</v>
      </c>
      <c r="AS41" t="s">
        <v>85</v>
      </c>
      <c r="AV41" t="s">
        <v>169</v>
      </c>
      <c r="AW41" t="s">
        <v>96</v>
      </c>
      <c r="AX41" t="s">
        <v>85</v>
      </c>
      <c r="BG41" t="s">
        <v>122</v>
      </c>
      <c r="BI41" t="s">
        <v>121</v>
      </c>
      <c r="BJ41" t="s">
        <v>133</v>
      </c>
      <c r="BS41" t="s">
        <v>371</v>
      </c>
      <c r="BV41" t="s">
        <v>91</v>
      </c>
      <c r="BY41" t="s">
        <v>85</v>
      </c>
      <c r="BZ41" t="s">
        <v>85</v>
      </c>
      <c r="CA41">
        <v>182</v>
      </c>
      <c r="CB41">
        <v>89.2</v>
      </c>
      <c r="CC41" t="s">
        <v>83</v>
      </c>
      <c r="CE41" t="s">
        <v>157</v>
      </c>
      <c r="CL41" t="s">
        <v>84</v>
      </c>
      <c r="CN41" t="s">
        <v>344</v>
      </c>
      <c r="CO41" t="s">
        <v>99</v>
      </c>
      <c r="CP41" t="s">
        <v>125</v>
      </c>
      <c r="CQ41" t="s">
        <v>124</v>
      </c>
      <c r="CT41" t="s">
        <v>92</v>
      </c>
    </row>
    <row r="42" spans="1:99" ht="15" hidden="1" customHeight="1" x14ac:dyDescent="0.25">
      <c r="A42" s="3">
        <v>170</v>
      </c>
      <c r="B42" s="3" t="s">
        <v>82</v>
      </c>
      <c r="C42" t="s">
        <v>453</v>
      </c>
      <c r="E42"/>
      <c r="F42"/>
      <c r="L42"/>
      <c r="M42"/>
      <c r="N42" s="6">
        <v>85.67556468172485</v>
      </c>
      <c r="O42"/>
      <c r="P42" t="s">
        <v>94</v>
      </c>
      <c r="Q42" t="s">
        <v>328</v>
      </c>
      <c r="R42"/>
      <c r="S42"/>
      <c r="T42"/>
      <c r="X42" t="s">
        <v>455</v>
      </c>
      <c r="Y42">
        <v>876</v>
      </c>
      <c r="AC42" s="6">
        <v>2009</v>
      </c>
      <c r="AD42" s="6">
        <v>525</v>
      </c>
      <c r="AE42" t="s">
        <v>110</v>
      </c>
      <c r="AF42">
        <v>1</v>
      </c>
      <c r="AG42">
        <v>1</v>
      </c>
      <c r="AH42" t="s">
        <v>90</v>
      </c>
      <c r="AJ42" t="s">
        <v>100</v>
      </c>
      <c r="AM42" t="s">
        <v>95</v>
      </c>
      <c r="AO42" t="s">
        <v>85</v>
      </c>
      <c r="AP42">
        <v>90</v>
      </c>
      <c r="AQ42">
        <v>90</v>
      </c>
      <c r="AS42" t="s">
        <v>85</v>
      </c>
      <c r="AV42" t="s">
        <v>169</v>
      </c>
      <c r="AW42" t="s">
        <v>96</v>
      </c>
      <c r="AX42" t="s">
        <v>85</v>
      </c>
      <c r="BB42">
        <v>65</v>
      </c>
      <c r="BG42" t="s">
        <v>122</v>
      </c>
      <c r="BI42" t="s">
        <v>112</v>
      </c>
      <c r="BJ42" t="s">
        <v>133</v>
      </c>
      <c r="BS42" t="s">
        <v>454</v>
      </c>
      <c r="BV42" t="s">
        <v>91</v>
      </c>
      <c r="BY42" t="s">
        <v>84</v>
      </c>
      <c r="BZ42" t="s">
        <v>85</v>
      </c>
      <c r="CA42">
        <v>177</v>
      </c>
      <c r="CB42">
        <v>91.9</v>
      </c>
      <c r="CC42" t="s">
        <v>83</v>
      </c>
      <c r="CL42" t="s">
        <v>84</v>
      </c>
      <c r="CN42" t="s">
        <v>370</v>
      </c>
      <c r="CO42" t="s">
        <v>99</v>
      </c>
      <c r="CP42" t="s">
        <v>107</v>
      </c>
      <c r="CQ42" t="s">
        <v>124</v>
      </c>
      <c r="CT42" t="s">
        <v>92</v>
      </c>
      <c r="CU42">
        <v>1997</v>
      </c>
    </row>
    <row r="43" spans="1:99" ht="15" hidden="1" customHeight="1" x14ac:dyDescent="0.25">
      <c r="A43" s="3">
        <v>170</v>
      </c>
      <c r="B43" s="3" t="s">
        <v>82</v>
      </c>
      <c r="C43" t="s">
        <v>433</v>
      </c>
      <c r="E43"/>
      <c r="F43"/>
      <c r="L43"/>
      <c r="M43"/>
      <c r="N43" s="6">
        <v>53.382614647501711</v>
      </c>
      <c r="O43"/>
      <c r="P43" t="s">
        <v>94</v>
      </c>
      <c r="Q43" t="s">
        <v>434</v>
      </c>
      <c r="R43" t="s">
        <v>189</v>
      </c>
      <c r="S43"/>
      <c r="T43"/>
      <c r="Y43">
        <v>249</v>
      </c>
      <c r="AC43" s="6">
        <v>2011</v>
      </c>
      <c r="AD43" s="6">
        <v>235</v>
      </c>
      <c r="AE43" t="s">
        <v>102</v>
      </c>
      <c r="AH43" t="s">
        <v>90</v>
      </c>
      <c r="AI43" t="s">
        <v>85</v>
      </c>
      <c r="AJ43" t="s">
        <v>108</v>
      </c>
      <c r="AM43" t="s">
        <v>95</v>
      </c>
      <c r="AO43" t="s">
        <v>85</v>
      </c>
      <c r="AS43" t="s">
        <v>84</v>
      </c>
      <c r="AT43" t="s">
        <v>84</v>
      </c>
      <c r="AV43" t="s">
        <v>179</v>
      </c>
      <c r="AW43" t="s">
        <v>96</v>
      </c>
      <c r="AX43" t="s">
        <v>85</v>
      </c>
      <c r="BA43">
        <v>17</v>
      </c>
      <c r="BB43">
        <v>31</v>
      </c>
      <c r="BG43" t="s">
        <v>93</v>
      </c>
      <c r="BI43" t="s">
        <v>121</v>
      </c>
      <c r="BJ43" t="s">
        <v>118</v>
      </c>
      <c r="BR43">
        <v>2</v>
      </c>
      <c r="BV43" t="s">
        <v>91</v>
      </c>
      <c r="BY43" t="s">
        <v>85</v>
      </c>
      <c r="BZ43" t="s">
        <v>84</v>
      </c>
      <c r="CA43">
        <v>149</v>
      </c>
      <c r="CB43">
        <v>54</v>
      </c>
      <c r="CC43" t="s">
        <v>83</v>
      </c>
      <c r="CE43" t="s">
        <v>157</v>
      </c>
      <c r="CL43" t="s">
        <v>85</v>
      </c>
      <c r="CN43" t="s">
        <v>370</v>
      </c>
      <c r="CO43" t="s">
        <v>99</v>
      </c>
      <c r="CP43" t="s">
        <v>97</v>
      </c>
      <c r="CT43" t="s">
        <v>92</v>
      </c>
      <c r="CU43">
        <v>2011</v>
      </c>
    </row>
    <row r="44" spans="1:99" ht="15" hidden="1" customHeight="1" x14ac:dyDescent="0.25">
      <c r="A44" s="3">
        <v>170</v>
      </c>
      <c r="B44" s="3" t="s">
        <v>82</v>
      </c>
      <c r="C44" t="s">
        <v>457</v>
      </c>
      <c r="E44"/>
      <c r="F44"/>
      <c r="L44"/>
      <c r="M44"/>
      <c r="N44" s="6">
        <v>53.744010951403148</v>
      </c>
      <c r="O44">
        <v>24</v>
      </c>
      <c r="P44" t="s">
        <v>94</v>
      </c>
      <c r="Q44" t="s">
        <v>434</v>
      </c>
      <c r="R44"/>
      <c r="S44"/>
      <c r="T44"/>
      <c r="Y44">
        <v>546</v>
      </c>
      <c r="AC44" s="6">
        <v>2010</v>
      </c>
      <c r="AD44" s="6">
        <v>46</v>
      </c>
      <c r="AE44" t="s">
        <v>102</v>
      </c>
      <c r="AF44">
        <v>1</v>
      </c>
      <c r="AG44">
        <v>1</v>
      </c>
      <c r="AH44" t="s">
        <v>90</v>
      </c>
      <c r="AI44" t="s">
        <v>85</v>
      </c>
      <c r="AJ44" t="s">
        <v>100</v>
      </c>
      <c r="AM44" t="s">
        <v>95</v>
      </c>
      <c r="AO44" t="s">
        <v>85</v>
      </c>
      <c r="AP44" t="s">
        <v>156</v>
      </c>
      <c r="AQ44" t="s">
        <v>156</v>
      </c>
      <c r="AS44" t="s">
        <v>84</v>
      </c>
      <c r="AT44" t="s">
        <v>85</v>
      </c>
      <c r="AW44" t="s">
        <v>161</v>
      </c>
      <c r="AX44" t="s">
        <v>85</v>
      </c>
      <c r="BA44">
        <v>8</v>
      </c>
      <c r="BB44">
        <v>30</v>
      </c>
      <c r="BE44" t="s">
        <v>458</v>
      </c>
      <c r="BG44" t="s">
        <v>93</v>
      </c>
      <c r="BI44" t="s">
        <v>86</v>
      </c>
      <c r="BJ44" t="s">
        <v>133</v>
      </c>
      <c r="BR44">
        <v>0</v>
      </c>
      <c r="BS44" t="s">
        <v>459</v>
      </c>
      <c r="BV44" t="s">
        <v>91</v>
      </c>
      <c r="BY44" t="s">
        <v>85</v>
      </c>
      <c r="BZ44" t="s">
        <v>85</v>
      </c>
      <c r="CA44">
        <v>177</v>
      </c>
      <c r="CB44">
        <v>69</v>
      </c>
      <c r="CC44" t="s">
        <v>83</v>
      </c>
      <c r="CL44" t="s">
        <v>84</v>
      </c>
      <c r="CN44" t="s">
        <v>321</v>
      </c>
      <c r="CO44" t="s">
        <v>99</v>
      </c>
      <c r="CP44" t="s">
        <v>125</v>
      </c>
      <c r="CT44" t="s">
        <v>92</v>
      </c>
    </row>
    <row r="45" spans="1:99" ht="15" hidden="1" customHeight="1" x14ac:dyDescent="0.25">
      <c r="A45" s="3">
        <v>170</v>
      </c>
      <c r="B45" s="3" t="s">
        <v>82</v>
      </c>
      <c r="C45" t="s">
        <v>460</v>
      </c>
      <c r="E45"/>
      <c r="F45"/>
      <c r="L45"/>
      <c r="M45"/>
      <c r="N45" s="6">
        <v>64.4435318275154</v>
      </c>
      <c r="O45">
        <v>29</v>
      </c>
      <c r="P45" t="s">
        <v>148</v>
      </c>
      <c r="Q45" t="s">
        <v>434</v>
      </c>
      <c r="R45" t="s">
        <v>308</v>
      </c>
      <c r="S45"/>
      <c r="T45"/>
      <c r="W45" t="s">
        <v>130</v>
      </c>
      <c r="X45" t="s">
        <v>193</v>
      </c>
      <c r="Y45">
        <v>325</v>
      </c>
      <c r="AC45" s="6">
        <v>2010</v>
      </c>
      <c r="AD45" s="6">
        <v>205</v>
      </c>
      <c r="AE45" t="s">
        <v>110</v>
      </c>
      <c r="AF45">
        <v>0</v>
      </c>
      <c r="AG45">
        <v>0</v>
      </c>
      <c r="AH45" t="s">
        <v>90</v>
      </c>
      <c r="AJ45" t="s">
        <v>108</v>
      </c>
      <c r="AM45" t="s">
        <v>95</v>
      </c>
      <c r="AO45" t="s">
        <v>85</v>
      </c>
      <c r="AP45" t="s">
        <v>156</v>
      </c>
      <c r="AQ45" t="s">
        <v>156</v>
      </c>
      <c r="AS45" t="s">
        <v>85</v>
      </c>
      <c r="AW45" t="s">
        <v>96</v>
      </c>
      <c r="AX45" t="s">
        <v>85</v>
      </c>
      <c r="BB45">
        <v>7</v>
      </c>
      <c r="BD45" t="s">
        <v>197</v>
      </c>
      <c r="BG45" t="s">
        <v>191</v>
      </c>
      <c r="BJ45" t="s">
        <v>109</v>
      </c>
      <c r="BS45" t="s">
        <v>461</v>
      </c>
      <c r="BV45" t="s">
        <v>91</v>
      </c>
      <c r="BY45" t="s">
        <v>85</v>
      </c>
      <c r="BZ45" t="s">
        <v>85</v>
      </c>
      <c r="CA45">
        <v>166</v>
      </c>
      <c r="CB45">
        <v>63</v>
      </c>
      <c r="CC45" t="s">
        <v>316</v>
      </c>
      <c r="CE45" t="s">
        <v>157</v>
      </c>
      <c r="CL45" t="s">
        <v>84</v>
      </c>
      <c r="CN45" t="s">
        <v>370</v>
      </c>
      <c r="CO45" t="s">
        <v>99</v>
      </c>
      <c r="CP45" t="s">
        <v>97</v>
      </c>
      <c r="CQ45" t="s">
        <v>117</v>
      </c>
      <c r="CT45" t="s">
        <v>92</v>
      </c>
      <c r="CU45">
        <v>2010</v>
      </c>
    </row>
    <row r="46" spans="1:99" ht="15" customHeight="1" x14ac:dyDescent="0.25">
      <c r="A46" s="3">
        <v>175</v>
      </c>
      <c r="B46" s="3" t="s">
        <v>82</v>
      </c>
      <c r="C46" t="s">
        <v>486</v>
      </c>
      <c r="E46"/>
      <c r="F46"/>
      <c r="L46"/>
      <c r="M46"/>
      <c r="N46" s="6">
        <v>73.653661875427787</v>
      </c>
      <c r="O46"/>
      <c r="P46" t="s">
        <v>267</v>
      </c>
      <c r="Q46" t="s">
        <v>434</v>
      </c>
      <c r="R46" t="s">
        <v>216</v>
      </c>
      <c r="S46"/>
      <c r="T46"/>
      <c r="W46" t="s">
        <v>121</v>
      </c>
      <c r="Y46">
        <v>623</v>
      </c>
      <c r="AC46" s="6">
        <v>2010</v>
      </c>
      <c r="AD46" s="6">
        <v>114</v>
      </c>
      <c r="AE46" t="s">
        <v>110</v>
      </c>
      <c r="AH46" t="s">
        <v>90</v>
      </c>
      <c r="AJ46" t="s">
        <v>108</v>
      </c>
      <c r="AM46" t="s">
        <v>95</v>
      </c>
      <c r="AO46" t="s">
        <v>85</v>
      </c>
      <c r="AS46" t="s">
        <v>84</v>
      </c>
      <c r="AV46" t="s">
        <v>169</v>
      </c>
      <c r="AW46" t="s">
        <v>96</v>
      </c>
      <c r="AX46" t="s">
        <v>85</v>
      </c>
      <c r="BA46">
        <v>7</v>
      </c>
      <c r="BG46" t="s">
        <v>122</v>
      </c>
      <c r="BI46" t="s">
        <v>121</v>
      </c>
      <c r="BJ46" t="s">
        <v>133</v>
      </c>
      <c r="BR46">
        <v>0</v>
      </c>
      <c r="BV46" t="s">
        <v>91</v>
      </c>
      <c r="BY46" t="s">
        <v>85</v>
      </c>
      <c r="BZ46" t="s">
        <v>84</v>
      </c>
      <c r="CB46">
        <v>82</v>
      </c>
      <c r="CC46" t="s">
        <v>83</v>
      </c>
      <c r="CE46" t="s">
        <v>157</v>
      </c>
      <c r="CL46" t="s">
        <v>85</v>
      </c>
      <c r="CN46" t="s">
        <v>327</v>
      </c>
      <c r="CO46" t="s">
        <v>99</v>
      </c>
      <c r="CP46" t="s">
        <v>125</v>
      </c>
      <c r="CQ46" t="s">
        <v>124</v>
      </c>
      <c r="CT46" t="s">
        <v>92</v>
      </c>
      <c r="CU46">
        <v>2002</v>
      </c>
    </row>
    <row r="47" spans="1:99" ht="15" hidden="1" customHeight="1" x14ac:dyDescent="0.25">
      <c r="A47" s="3">
        <v>175</v>
      </c>
      <c r="B47" s="3" t="s">
        <v>82</v>
      </c>
      <c r="C47" t="s">
        <v>462</v>
      </c>
      <c r="E47"/>
      <c r="F47"/>
      <c r="L47"/>
      <c r="M47"/>
      <c r="N47" s="6">
        <v>80.306639288158792</v>
      </c>
      <c r="O47">
        <v>21</v>
      </c>
      <c r="P47" t="s">
        <v>155</v>
      </c>
      <c r="Q47" t="s">
        <v>328</v>
      </c>
      <c r="R47" t="s">
        <v>216</v>
      </c>
      <c r="S47"/>
      <c r="T47"/>
      <c r="X47" t="s">
        <v>248</v>
      </c>
      <c r="Y47">
        <v>336</v>
      </c>
      <c r="AC47" s="6">
        <v>2010</v>
      </c>
      <c r="AD47" s="6">
        <v>55</v>
      </c>
      <c r="AE47" t="s">
        <v>110</v>
      </c>
      <c r="AF47" t="s">
        <v>166</v>
      </c>
      <c r="AG47" t="s">
        <v>166</v>
      </c>
      <c r="AH47" t="s">
        <v>90</v>
      </c>
      <c r="AI47" t="s">
        <v>85</v>
      </c>
      <c r="AJ47" t="s">
        <v>108</v>
      </c>
      <c r="AM47" t="s">
        <v>95</v>
      </c>
      <c r="AO47" t="s">
        <v>85</v>
      </c>
      <c r="AP47">
        <v>70</v>
      </c>
      <c r="AQ47">
        <v>70</v>
      </c>
      <c r="AS47" t="s">
        <v>84</v>
      </c>
      <c r="AT47" t="s">
        <v>84</v>
      </c>
      <c r="AV47" t="s">
        <v>179</v>
      </c>
      <c r="AW47" t="s">
        <v>96</v>
      </c>
      <c r="AX47" t="s">
        <v>85</v>
      </c>
      <c r="BA47">
        <v>35</v>
      </c>
      <c r="BB47">
        <v>20</v>
      </c>
      <c r="BG47" t="s">
        <v>122</v>
      </c>
      <c r="BI47" t="s">
        <v>237</v>
      </c>
      <c r="BJ47" t="s">
        <v>118</v>
      </c>
      <c r="BR47">
        <v>4</v>
      </c>
      <c r="BS47" t="s">
        <v>463</v>
      </c>
      <c r="BV47" t="s">
        <v>91</v>
      </c>
      <c r="BY47" t="s">
        <v>84</v>
      </c>
      <c r="BZ47" t="s">
        <v>84</v>
      </c>
      <c r="CA47">
        <v>147</v>
      </c>
      <c r="CB47">
        <v>52.5</v>
      </c>
      <c r="CC47" t="s">
        <v>83</v>
      </c>
      <c r="CE47" t="s">
        <v>378</v>
      </c>
      <c r="CL47" t="s">
        <v>85</v>
      </c>
      <c r="CN47" t="s">
        <v>327</v>
      </c>
      <c r="CO47" t="s">
        <v>99</v>
      </c>
      <c r="CP47" t="s">
        <v>97</v>
      </c>
      <c r="CQ47" t="s">
        <v>124</v>
      </c>
      <c r="CT47" t="s">
        <v>92</v>
      </c>
      <c r="CU47">
        <v>1971</v>
      </c>
    </row>
    <row r="48" spans="1:99" ht="15" hidden="1" customHeight="1" x14ac:dyDescent="0.25">
      <c r="A48" s="3">
        <v>175</v>
      </c>
      <c r="B48" s="3" t="s">
        <v>82</v>
      </c>
      <c r="C48" t="s">
        <v>471</v>
      </c>
      <c r="E48"/>
      <c r="F48"/>
      <c r="L48"/>
      <c r="M48"/>
      <c r="N48" s="6">
        <v>81.557837097878163</v>
      </c>
      <c r="O48"/>
      <c r="P48" t="s">
        <v>136</v>
      </c>
      <c r="Q48" t="s">
        <v>328</v>
      </c>
      <c r="R48" t="s">
        <v>189</v>
      </c>
      <c r="S48" t="s">
        <v>189</v>
      </c>
      <c r="T48" t="s">
        <v>208</v>
      </c>
      <c r="X48" t="s">
        <v>248</v>
      </c>
      <c r="Y48">
        <v>2480</v>
      </c>
      <c r="AC48" s="6">
        <v>2005</v>
      </c>
      <c r="AD48" s="6">
        <v>2292</v>
      </c>
      <c r="AE48" t="s">
        <v>110</v>
      </c>
      <c r="AH48" t="s">
        <v>90</v>
      </c>
      <c r="AI48" t="s">
        <v>85</v>
      </c>
      <c r="AJ48" t="s">
        <v>100</v>
      </c>
      <c r="AK48">
        <v>7</v>
      </c>
      <c r="AL48">
        <v>7</v>
      </c>
      <c r="AM48" t="s">
        <v>95</v>
      </c>
      <c r="AO48" t="s">
        <v>84</v>
      </c>
      <c r="AS48" t="s">
        <v>84</v>
      </c>
      <c r="AT48" t="s">
        <v>84</v>
      </c>
      <c r="AV48" t="s">
        <v>179</v>
      </c>
      <c r="AW48" t="s">
        <v>96</v>
      </c>
      <c r="AX48" t="s">
        <v>85</v>
      </c>
      <c r="BA48">
        <v>30</v>
      </c>
      <c r="BB48">
        <v>16</v>
      </c>
      <c r="BG48" t="s">
        <v>122</v>
      </c>
      <c r="BH48" t="s">
        <v>130</v>
      </c>
      <c r="BI48" t="s">
        <v>130</v>
      </c>
      <c r="BJ48" t="s">
        <v>101</v>
      </c>
      <c r="BR48">
        <v>1</v>
      </c>
      <c r="BS48" t="s">
        <v>473</v>
      </c>
      <c r="BT48" t="s">
        <v>472</v>
      </c>
      <c r="BU48" t="s">
        <v>474</v>
      </c>
      <c r="BV48" t="s">
        <v>91</v>
      </c>
      <c r="BY48" t="s">
        <v>84</v>
      </c>
      <c r="BZ48" t="s">
        <v>85</v>
      </c>
      <c r="CA48">
        <v>178</v>
      </c>
      <c r="CB48">
        <v>88.5</v>
      </c>
      <c r="CC48" t="s">
        <v>83</v>
      </c>
      <c r="CE48" t="s">
        <v>168</v>
      </c>
      <c r="CF48" t="s">
        <v>334</v>
      </c>
      <c r="CG48" t="s">
        <v>334</v>
      </c>
      <c r="CH48" t="s">
        <v>334</v>
      </c>
      <c r="CL48" t="s">
        <v>84</v>
      </c>
      <c r="CN48" t="s">
        <v>327</v>
      </c>
      <c r="CO48" t="s">
        <v>99</v>
      </c>
      <c r="CP48" t="s">
        <v>97</v>
      </c>
      <c r="CQ48" t="s">
        <v>124</v>
      </c>
      <c r="CT48" t="s">
        <v>92</v>
      </c>
      <c r="CU48">
        <v>1975</v>
      </c>
    </row>
    <row r="49" spans="1:99" hidden="1" x14ac:dyDescent="0.25">
      <c r="A49" s="3">
        <v>175</v>
      </c>
      <c r="B49" s="3" t="s">
        <v>82</v>
      </c>
      <c r="C49" t="s">
        <v>439</v>
      </c>
      <c r="E49"/>
      <c r="F49"/>
      <c r="L49"/>
      <c r="M49"/>
      <c r="N49" s="6">
        <v>50.559890485968516</v>
      </c>
      <c r="O49">
        <v>16</v>
      </c>
      <c r="P49" t="s">
        <v>143</v>
      </c>
      <c r="Q49" t="s">
        <v>328</v>
      </c>
      <c r="R49" t="s">
        <v>236</v>
      </c>
      <c r="S49"/>
      <c r="T49"/>
      <c r="W49" t="s">
        <v>126</v>
      </c>
      <c r="Y49">
        <v>1667</v>
      </c>
      <c r="AC49" s="6">
        <v>2007</v>
      </c>
      <c r="AD49" s="6">
        <v>1518</v>
      </c>
      <c r="AE49" t="s">
        <v>110</v>
      </c>
      <c r="AF49">
        <v>1</v>
      </c>
      <c r="AG49">
        <v>1</v>
      </c>
      <c r="AH49" t="s">
        <v>90</v>
      </c>
      <c r="AJ49" t="s">
        <v>100</v>
      </c>
      <c r="AM49" t="s">
        <v>95</v>
      </c>
      <c r="AO49" t="s">
        <v>85</v>
      </c>
      <c r="AP49">
        <v>90</v>
      </c>
      <c r="AQ49">
        <v>90</v>
      </c>
      <c r="AS49" t="s">
        <v>85</v>
      </c>
      <c r="AV49" t="s">
        <v>169</v>
      </c>
      <c r="AW49" t="s">
        <v>96</v>
      </c>
      <c r="AX49" t="s">
        <v>85</v>
      </c>
      <c r="BB49">
        <v>35</v>
      </c>
      <c r="BG49" t="s">
        <v>122</v>
      </c>
      <c r="BJ49" t="s">
        <v>133</v>
      </c>
      <c r="BS49" t="s">
        <v>440</v>
      </c>
      <c r="BV49" t="s">
        <v>91</v>
      </c>
      <c r="BY49" t="s">
        <v>85</v>
      </c>
      <c r="BZ49" t="s">
        <v>85</v>
      </c>
      <c r="CA49">
        <v>172.7</v>
      </c>
      <c r="CB49">
        <v>73</v>
      </c>
      <c r="CC49" t="s">
        <v>83</v>
      </c>
      <c r="CE49" t="s">
        <v>318</v>
      </c>
      <c r="CL49" t="s">
        <v>84</v>
      </c>
      <c r="CN49" t="s">
        <v>321</v>
      </c>
      <c r="CO49" t="s">
        <v>99</v>
      </c>
      <c r="CP49" t="s">
        <v>107</v>
      </c>
      <c r="CQ49" t="s">
        <v>124</v>
      </c>
      <c r="CT49" t="s">
        <v>92</v>
      </c>
    </row>
    <row r="50" spans="1:99" ht="15" customHeight="1" x14ac:dyDescent="0.25">
      <c r="A50" s="3">
        <v>175</v>
      </c>
      <c r="B50" s="3" t="s">
        <v>82</v>
      </c>
      <c r="C50" t="s">
        <v>444</v>
      </c>
      <c r="E50"/>
      <c r="F50"/>
      <c r="L50"/>
      <c r="M50"/>
      <c r="N50" s="6">
        <v>57.481177275838469</v>
      </c>
      <c r="O50"/>
      <c r="P50" t="s">
        <v>94</v>
      </c>
      <c r="Q50" t="s">
        <v>434</v>
      </c>
      <c r="R50" t="s">
        <v>445</v>
      </c>
      <c r="S50"/>
      <c r="T50"/>
      <c r="W50" t="s">
        <v>446</v>
      </c>
      <c r="X50" t="s">
        <v>447</v>
      </c>
      <c r="Y50">
        <v>329</v>
      </c>
      <c r="AC50" s="6">
        <v>2010</v>
      </c>
      <c r="AD50" s="6">
        <v>173</v>
      </c>
      <c r="AE50" t="s">
        <v>110</v>
      </c>
      <c r="AF50">
        <v>1</v>
      </c>
      <c r="AG50">
        <v>1</v>
      </c>
      <c r="AH50" t="s">
        <v>90</v>
      </c>
      <c r="AJ50" t="s">
        <v>100</v>
      </c>
      <c r="AM50" t="s">
        <v>95</v>
      </c>
      <c r="AO50" t="s">
        <v>85</v>
      </c>
      <c r="AP50">
        <v>90</v>
      </c>
      <c r="AQ50">
        <v>90</v>
      </c>
      <c r="AS50" t="s">
        <v>85</v>
      </c>
      <c r="AV50" t="s">
        <v>169</v>
      </c>
      <c r="AW50" t="s">
        <v>106</v>
      </c>
      <c r="AX50" t="s">
        <v>85</v>
      </c>
      <c r="BG50" t="s">
        <v>122</v>
      </c>
      <c r="BJ50" t="s">
        <v>133</v>
      </c>
      <c r="BV50" t="s">
        <v>91</v>
      </c>
      <c r="BY50" t="s">
        <v>85</v>
      </c>
      <c r="BZ50" t="s">
        <v>85</v>
      </c>
      <c r="CA50">
        <v>180.8</v>
      </c>
      <c r="CB50">
        <v>159.30000000000001</v>
      </c>
      <c r="CC50" t="s">
        <v>83</v>
      </c>
      <c r="CE50" t="s">
        <v>157</v>
      </c>
      <c r="CL50" t="s">
        <v>84</v>
      </c>
      <c r="CN50" t="s">
        <v>344</v>
      </c>
      <c r="CO50" t="s">
        <v>99</v>
      </c>
      <c r="CP50" t="s">
        <v>107</v>
      </c>
      <c r="CQ50" t="s">
        <v>117</v>
      </c>
      <c r="CT50" t="s">
        <v>92</v>
      </c>
    </row>
    <row r="51" spans="1:99" ht="15" customHeight="1" x14ac:dyDescent="0.25">
      <c r="A51" s="3">
        <v>192</v>
      </c>
      <c r="B51" s="3" t="s">
        <v>82</v>
      </c>
      <c r="C51" t="s">
        <v>483</v>
      </c>
      <c r="E51"/>
      <c r="F51"/>
      <c r="L51"/>
      <c r="M51"/>
      <c r="N51" s="6">
        <v>61.075975359342912</v>
      </c>
      <c r="O51"/>
      <c r="P51" t="s">
        <v>123</v>
      </c>
      <c r="Q51" t="s">
        <v>328</v>
      </c>
      <c r="R51" t="s">
        <v>189</v>
      </c>
      <c r="S51"/>
      <c r="T51"/>
      <c r="X51" t="s">
        <v>137</v>
      </c>
      <c r="Y51">
        <v>1194</v>
      </c>
      <c r="AC51" s="6">
        <v>2008</v>
      </c>
      <c r="AD51" s="6">
        <v>1108</v>
      </c>
      <c r="AE51" t="s">
        <v>110</v>
      </c>
      <c r="AF51" t="s">
        <v>166</v>
      </c>
      <c r="AG51" t="s">
        <v>166</v>
      </c>
      <c r="AH51" t="s">
        <v>90</v>
      </c>
      <c r="AI51" t="s">
        <v>85</v>
      </c>
      <c r="AJ51" t="s">
        <v>108</v>
      </c>
      <c r="AM51" t="s">
        <v>95</v>
      </c>
      <c r="AO51" t="s">
        <v>85</v>
      </c>
      <c r="AP51">
        <v>90</v>
      </c>
      <c r="AQ51">
        <v>90</v>
      </c>
      <c r="AS51" t="s">
        <v>84</v>
      </c>
      <c r="AV51" t="s">
        <v>179</v>
      </c>
      <c r="AW51" t="s">
        <v>96</v>
      </c>
      <c r="AX51" t="s">
        <v>85</v>
      </c>
      <c r="BA51">
        <v>28</v>
      </c>
      <c r="BG51" t="s">
        <v>93</v>
      </c>
      <c r="BI51" t="s">
        <v>130</v>
      </c>
      <c r="BJ51" t="s">
        <v>101</v>
      </c>
      <c r="BR51">
        <v>1</v>
      </c>
      <c r="BS51" t="s">
        <v>484</v>
      </c>
      <c r="BT51" t="s">
        <v>88</v>
      </c>
      <c r="BU51" t="s">
        <v>485</v>
      </c>
      <c r="BV51" t="s">
        <v>91</v>
      </c>
      <c r="BY51" t="s">
        <v>85</v>
      </c>
      <c r="BZ51" t="s">
        <v>85</v>
      </c>
      <c r="CA51">
        <v>155</v>
      </c>
      <c r="CB51">
        <v>65</v>
      </c>
      <c r="CC51" t="s">
        <v>83</v>
      </c>
      <c r="CE51" t="s">
        <v>201</v>
      </c>
      <c r="CL51" t="s">
        <v>84</v>
      </c>
      <c r="CN51" t="s">
        <v>370</v>
      </c>
      <c r="CO51" t="s">
        <v>99</v>
      </c>
      <c r="CP51" t="s">
        <v>97</v>
      </c>
      <c r="CQ51" t="s">
        <v>124</v>
      </c>
      <c r="CT51" t="s">
        <v>92</v>
      </c>
      <c r="CU51">
        <v>2001</v>
      </c>
    </row>
    <row r="52" spans="1:99" hidden="1" x14ac:dyDescent="0.25">
      <c r="A52" s="3">
        <v>192</v>
      </c>
      <c r="B52" s="3" t="s">
        <v>82</v>
      </c>
      <c r="C52" t="s">
        <v>475</v>
      </c>
      <c r="E52"/>
      <c r="F52"/>
      <c r="L52"/>
      <c r="M52"/>
      <c r="N52" s="6">
        <v>74.108145106091712</v>
      </c>
      <c r="O52">
        <v>17</v>
      </c>
      <c r="P52" t="s">
        <v>136</v>
      </c>
      <c r="Q52" t="s">
        <v>434</v>
      </c>
      <c r="R52" t="s">
        <v>208</v>
      </c>
      <c r="S52"/>
      <c r="T52"/>
      <c r="W52" t="s">
        <v>446</v>
      </c>
      <c r="X52" t="s">
        <v>193</v>
      </c>
      <c r="Y52">
        <v>296</v>
      </c>
      <c r="AC52" s="6">
        <v>2011</v>
      </c>
      <c r="AD52" s="6">
        <v>268</v>
      </c>
      <c r="AE52" t="s">
        <v>102</v>
      </c>
      <c r="AH52" t="s">
        <v>90</v>
      </c>
      <c r="AJ52" t="s">
        <v>108</v>
      </c>
      <c r="AM52" t="s">
        <v>95</v>
      </c>
      <c r="AO52" t="s">
        <v>85</v>
      </c>
      <c r="AS52" t="s">
        <v>84</v>
      </c>
      <c r="AT52" t="s">
        <v>85</v>
      </c>
      <c r="AV52" t="s">
        <v>169</v>
      </c>
      <c r="AW52" t="s">
        <v>96</v>
      </c>
      <c r="AX52" t="s">
        <v>85</v>
      </c>
      <c r="BA52">
        <v>8</v>
      </c>
      <c r="BB52">
        <v>32</v>
      </c>
      <c r="BG52" t="s">
        <v>93</v>
      </c>
      <c r="BI52" t="s">
        <v>237</v>
      </c>
      <c r="BJ52" t="s">
        <v>133</v>
      </c>
      <c r="BR52">
        <v>0</v>
      </c>
      <c r="BS52" t="s">
        <v>476</v>
      </c>
      <c r="BV52" t="s">
        <v>91</v>
      </c>
      <c r="BY52" t="s">
        <v>85</v>
      </c>
      <c r="BZ52" t="s">
        <v>84</v>
      </c>
      <c r="CA52">
        <v>170.18</v>
      </c>
      <c r="CB52">
        <v>104.33</v>
      </c>
      <c r="CC52" t="s">
        <v>83</v>
      </c>
      <c r="CE52" t="s">
        <v>168</v>
      </c>
      <c r="CL52" t="s">
        <v>85</v>
      </c>
      <c r="CN52" t="s">
        <v>327</v>
      </c>
      <c r="CO52" t="s">
        <v>99</v>
      </c>
      <c r="CP52" t="s">
        <v>125</v>
      </c>
      <c r="CQ52" t="s">
        <v>124</v>
      </c>
      <c r="CT52" t="s">
        <v>92</v>
      </c>
      <c r="CU52">
        <v>1986</v>
      </c>
    </row>
    <row r="53" spans="1:99" ht="15" customHeight="1" x14ac:dyDescent="0.25">
      <c r="A53" s="3">
        <v>192</v>
      </c>
      <c r="B53" s="3" t="s">
        <v>82</v>
      </c>
      <c r="C53" t="s">
        <v>499</v>
      </c>
      <c r="E53"/>
      <c r="F53"/>
      <c r="L53"/>
      <c r="M53"/>
      <c r="N53" s="6">
        <v>80.199863107460644</v>
      </c>
      <c r="O53"/>
      <c r="P53" t="s">
        <v>500</v>
      </c>
      <c r="Q53" t="s">
        <v>434</v>
      </c>
      <c r="R53"/>
      <c r="S53"/>
      <c r="T53"/>
      <c r="X53" t="s">
        <v>193</v>
      </c>
      <c r="Y53">
        <v>398</v>
      </c>
      <c r="AB53">
        <v>99</v>
      </c>
      <c r="AC53" s="6">
        <v>2011</v>
      </c>
      <c r="AE53" t="s">
        <v>102</v>
      </c>
      <c r="AF53">
        <v>1</v>
      </c>
      <c r="AG53">
        <v>1</v>
      </c>
      <c r="AH53" t="s">
        <v>90</v>
      </c>
      <c r="AJ53" t="s">
        <v>108</v>
      </c>
      <c r="AM53" t="s">
        <v>95</v>
      </c>
      <c r="AP53" t="s">
        <v>156</v>
      </c>
      <c r="AQ53" t="s">
        <v>156</v>
      </c>
      <c r="AS53" t="s">
        <v>84</v>
      </c>
      <c r="AT53" t="s">
        <v>84</v>
      </c>
      <c r="AW53" t="s">
        <v>96</v>
      </c>
      <c r="AX53" t="s">
        <v>85</v>
      </c>
      <c r="BA53">
        <v>8</v>
      </c>
      <c r="BG53" t="s">
        <v>93</v>
      </c>
      <c r="BI53" t="s">
        <v>86</v>
      </c>
      <c r="BJ53" t="s">
        <v>133</v>
      </c>
      <c r="BR53">
        <v>0</v>
      </c>
      <c r="BV53" t="s">
        <v>91</v>
      </c>
      <c r="BY53" t="s">
        <v>85</v>
      </c>
      <c r="BZ53" t="s">
        <v>85</v>
      </c>
      <c r="CA53">
        <v>162</v>
      </c>
      <c r="CB53">
        <v>77</v>
      </c>
      <c r="CC53" t="s">
        <v>83</v>
      </c>
      <c r="CL53" t="s">
        <v>84</v>
      </c>
      <c r="CN53" t="s">
        <v>344</v>
      </c>
      <c r="CO53" t="s">
        <v>99</v>
      </c>
      <c r="CP53" t="s">
        <v>125</v>
      </c>
      <c r="CQ53" t="s">
        <v>124</v>
      </c>
      <c r="CT53" t="s">
        <v>115</v>
      </c>
    </row>
    <row r="54" spans="1:99" ht="15" customHeight="1" x14ac:dyDescent="0.25">
      <c r="A54" s="3">
        <v>192</v>
      </c>
      <c r="B54" s="3" t="s">
        <v>82</v>
      </c>
      <c r="C54" t="s">
        <v>314</v>
      </c>
      <c r="E54"/>
      <c r="F54"/>
      <c r="J54" t="s">
        <v>84</v>
      </c>
      <c r="K54" t="s">
        <v>84</v>
      </c>
      <c r="L54" t="s">
        <v>85</v>
      </c>
      <c r="M54" t="s">
        <v>85</v>
      </c>
      <c r="N54">
        <v>69</v>
      </c>
      <c r="O54"/>
      <c r="P54" t="s">
        <v>94</v>
      </c>
      <c r="Q54" t="s">
        <v>218</v>
      </c>
      <c r="R54"/>
      <c r="S54"/>
      <c r="T54"/>
      <c r="X54" t="s">
        <v>146</v>
      </c>
      <c r="Y54">
        <v>2101</v>
      </c>
      <c r="AC54" s="6">
        <v>2007</v>
      </c>
      <c r="AD54">
        <v>1174</v>
      </c>
      <c r="AE54" t="s">
        <v>102</v>
      </c>
      <c r="AF54" t="s">
        <v>88</v>
      </c>
      <c r="AG54" t="s">
        <v>88</v>
      </c>
      <c r="AH54" t="s">
        <v>147</v>
      </c>
      <c r="AI54" t="s">
        <v>88</v>
      </c>
      <c r="AJ54" t="s">
        <v>100</v>
      </c>
      <c r="AM54" t="s">
        <v>95</v>
      </c>
      <c r="AN54" t="s">
        <v>88</v>
      </c>
      <c r="AO54" t="s">
        <v>85</v>
      </c>
      <c r="AP54" t="s">
        <v>88</v>
      </c>
      <c r="AQ54" t="s">
        <v>88</v>
      </c>
      <c r="AS54" t="s">
        <v>84</v>
      </c>
      <c r="AT54" t="s">
        <v>84</v>
      </c>
      <c r="AW54" t="s">
        <v>161</v>
      </c>
      <c r="AX54" t="s">
        <v>85</v>
      </c>
      <c r="AY54" t="s">
        <v>85</v>
      </c>
      <c r="AZ54" t="s">
        <v>85</v>
      </c>
      <c r="BE54" t="s">
        <v>315</v>
      </c>
      <c r="BG54" t="s">
        <v>93</v>
      </c>
      <c r="BI54" t="s">
        <v>126</v>
      </c>
      <c r="BJ54" t="s">
        <v>118</v>
      </c>
      <c r="BS54" t="s">
        <v>146</v>
      </c>
      <c r="BT54" t="s">
        <v>146</v>
      </c>
      <c r="BU54" t="s">
        <v>146</v>
      </c>
      <c r="BV54" t="s">
        <v>91</v>
      </c>
      <c r="BW54" t="s">
        <v>88</v>
      </c>
      <c r="BX54" t="s">
        <v>88</v>
      </c>
      <c r="BY54" t="s">
        <v>85</v>
      </c>
      <c r="BZ54" t="s">
        <v>85</v>
      </c>
      <c r="CA54">
        <v>181</v>
      </c>
      <c r="CB54">
        <v>68</v>
      </c>
      <c r="CC54" t="s">
        <v>147</v>
      </c>
      <c r="CL54" t="s">
        <v>84</v>
      </c>
      <c r="CN54" t="s">
        <v>141</v>
      </c>
      <c r="CO54" t="s">
        <v>88</v>
      </c>
      <c r="CQ54" t="s">
        <v>88</v>
      </c>
      <c r="CT54" t="s">
        <v>92</v>
      </c>
      <c r="CU54">
        <v>2000</v>
      </c>
    </row>
    <row r="55" spans="1:99" ht="15" customHeight="1" x14ac:dyDescent="0.25">
      <c r="A55" s="3">
        <v>199</v>
      </c>
      <c r="B55" s="3" t="s">
        <v>82</v>
      </c>
      <c r="C55" t="s">
        <v>487</v>
      </c>
      <c r="E55"/>
      <c r="F55"/>
      <c r="L55"/>
      <c r="M55"/>
      <c r="N55" s="6">
        <v>78.502395619438744</v>
      </c>
      <c r="O55"/>
      <c r="P55" t="s">
        <v>136</v>
      </c>
      <c r="Q55" t="s">
        <v>434</v>
      </c>
      <c r="R55" t="s">
        <v>369</v>
      </c>
      <c r="S55"/>
      <c r="T55"/>
      <c r="W55" t="s">
        <v>121</v>
      </c>
      <c r="X55" t="s">
        <v>488</v>
      </c>
      <c r="Y55">
        <v>411</v>
      </c>
      <c r="AC55" s="6">
        <v>2011</v>
      </c>
      <c r="AD55" s="6">
        <v>111</v>
      </c>
      <c r="AE55" t="s">
        <v>110</v>
      </c>
      <c r="AH55" t="s">
        <v>90</v>
      </c>
      <c r="AI55" t="s">
        <v>85</v>
      </c>
      <c r="AJ55" t="s">
        <v>108</v>
      </c>
      <c r="AM55" t="s">
        <v>95</v>
      </c>
      <c r="AS55" t="s">
        <v>84</v>
      </c>
      <c r="AT55" t="s">
        <v>84</v>
      </c>
      <c r="AW55" t="s">
        <v>161</v>
      </c>
      <c r="AX55" t="s">
        <v>85</v>
      </c>
      <c r="BA55">
        <v>16</v>
      </c>
      <c r="BE55" t="s">
        <v>309</v>
      </c>
      <c r="BG55" t="s">
        <v>122</v>
      </c>
      <c r="BI55" t="s">
        <v>121</v>
      </c>
      <c r="BJ55" t="s">
        <v>101</v>
      </c>
      <c r="BR55">
        <v>1</v>
      </c>
      <c r="BS55" t="s">
        <v>488</v>
      </c>
      <c r="BV55" t="s">
        <v>91</v>
      </c>
      <c r="BY55" t="s">
        <v>84</v>
      </c>
      <c r="BZ55" t="s">
        <v>84</v>
      </c>
      <c r="CA55">
        <v>161</v>
      </c>
      <c r="CB55">
        <v>100</v>
      </c>
      <c r="CC55" t="s">
        <v>83</v>
      </c>
      <c r="CE55" t="s">
        <v>157</v>
      </c>
      <c r="CL55" t="s">
        <v>85</v>
      </c>
      <c r="CN55" t="s">
        <v>344</v>
      </c>
      <c r="CO55" t="s">
        <v>99</v>
      </c>
      <c r="CP55" t="s">
        <v>97</v>
      </c>
      <c r="CQ55" t="s">
        <v>124</v>
      </c>
      <c r="CT55" t="s">
        <v>92</v>
      </c>
    </row>
    <row r="56" spans="1:99" ht="15" customHeight="1" x14ac:dyDescent="0.25">
      <c r="A56" s="3">
        <v>199</v>
      </c>
      <c r="B56" s="3" t="s">
        <v>82</v>
      </c>
      <c r="C56" t="s">
        <v>555</v>
      </c>
      <c r="E56"/>
      <c r="F56"/>
      <c r="L56"/>
      <c r="M56"/>
      <c r="N56" s="6">
        <v>48.186173853524984</v>
      </c>
      <c r="O56"/>
      <c r="P56" t="s">
        <v>94</v>
      </c>
      <c r="Q56" t="s">
        <v>434</v>
      </c>
      <c r="R56"/>
      <c r="S56"/>
      <c r="T56"/>
      <c r="Y56">
        <v>233</v>
      </c>
      <c r="AC56" s="6">
        <v>2011</v>
      </c>
      <c r="AD56" s="6">
        <v>0</v>
      </c>
      <c r="AE56" t="s">
        <v>102</v>
      </c>
      <c r="AH56" t="s">
        <v>90</v>
      </c>
      <c r="AJ56" t="s">
        <v>100</v>
      </c>
      <c r="AM56" t="s">
        <v>95</v>
      </c>
      <c r="AO56" t="s">
        <v>85</v>
      </c>
      <c r="AP56">
        <v>70</v>
      </c>
      <c r="AQ56">
        <v>70</v>
      </c>
      <c r="AS56" t="s">
        <v>85</v>
      </c>
      <c r="AW56" t="s">
        <v>161</v>
      </c>
      <c r="AX56" t="s">
        <v>85</v>
      </c>
      <c r="BE56" t="s">
        <v>554</v>
      </c>
      <c r="BG56" t="s">
        <v>122</v>
      </c>
      <c r="BI56" t="s">
        <v>252</v>
      </c>
      <c r="BJ56" t="s">
        <v>133</v>
      </c>
      <c r="BV56" t="s">
        <v>91</v>
      </c>
      <c r="BY56" t="s">
        <v>85</v>
      </c>
      <c r="BZ56" t="s">
        <v>84</v>
      </c>
      <c r="CA56">
        <v>175</v>
      </c>
      <c r="CB56">
        <v>62</v>
      </c>
      <c r="CC56" t="s">
        <v>232</v>
      </c>
      <c r="CL56" t="s">
        <v>85</v>
      </c>
      <c r="CN56" t="s">
        <v>344</v>
      </c>
      <c r="CO56" t="s">
        <v>255</v>
      </c>
      <c r="CP56" t="s">
        <v>107</v>
      </c>
      <c r="CT56" t="s">
        <v>92</v>
      </c>
    </row>
    <row r="57" spans="1:99" ht="15" hidden="1" customHeight="1" x14ac:dyDescent="0.25">
      <c r="A57" s="3">
        <v>199</v>
      </c>
      <c r="B57" s="3" t="s">
        <v>82</v>
      </c>
      <c r="C57" t="s">
        <v>556</v>
      </c>
      <c r="E57"/>
      <c r="F57"/>
      <c r="L57"/>
      <c r="M57"/>
      <c r="N57" s="6">
        <v>75.175906913073234</v>
      </c>
      <c r="O57">
        <v>26</v>
      </c>
      <c r="P57" t="s">
        <v>94</v>
      </c>
      <c r="Q57" t="s">
        <v>434</v>
      </c>
      <c r="R57"/>
      <c r="S57"/>
      <c r="T57"/>
      <c r="Y57">
        <v>139</v>
      </c>
      <c r="AC57" s="6">
        <v>2011</v>
      </c>
      <c r="AD57" s="6">
        <v>0</v>
      </c>
      <c r="AE57" t="s">
        <v>102</v>
      </c>
      <c r="AH57" t="s">
        <v>90</v>
      </c>
      <c r="AJ57" t="s">
        <v>100</v>
      </c>
      <c r="AM57" t="s">
        <v>95</v>
      </c>
      <c r="AO57" t="s">
        <v>85</v>
      </c>
      <c r="AP57">
        <v>30</v>
      </c>
      <c r="AQ57">
        <v>30</v>
      </c>
      <c r="AS57" t="s">
        <v>85</v>
      </c>
      <c r="AW57" t="s">
        <v>161</v>
      </c>
      <c r="AX57" t="s">
        <v>85</v>
      </c>
      <c r="BB57">
        <v>25</v>
      </c>
      <c r="BE57" t="s">
        <v>554</v>
      </c>
      <c r="BG57" t="s">
        <v>122</v>
      </c>
      <c r="BI57" t="s">
        <v>252</v>
      </c>
      <c r="BJ57" t="s">
        <v>133</v>
      </c>
      <c r="BV57" t="s">
        <v>91</v>
      </c>
      <c r="BY57" t="s">
        <v>85</v>
      </c>
      <c r="BZ57" t="s">
        <v>84</v>
      </c>
      <c r="CA57">
        <v>165</v>
      </c>
      <c r="CB57">
        <v>59</v>
      </c>
      <c r="CC57" t="s">
        <v>232</v>
      </c>
      <c r="CL57" t="s">
        <v>85</v>
      </c>
      <c r="CN57" t="s">
        <v>321</v>
      </c>
      <c r="CO57" t="s">
        <v>255</v>
      </c>
      <c r="CP57" t="s">
        <v>107</v>
      </c>
      <c r="CT57" t="s">
        <v>92</v>
      </c>
    </row>
    <row r="58" spans="1:99" ht="15" hidden="1" customHeight="1" x14ac:dyDescent="0.25">
      <c r="A58" s="3">
        <v>199</v>
      </c>
      <c r="B58" s="3" t="s">
        <v>82</v>
      </c>
      <c r="C58" t="s">
        <v>557</v>
      </c>
      <c r="E58"/>
      <c r="F58"/>
      <c r="L58"/>
      <c r="M58"/>
      <c r="N58" s="6">
        <v>62.19301848049281</v>
      </c>
      <c r="O58">
        <v>23</v>
      </c>
      <c r="P58" t="s">
        <v>94</v>
      </c>
      <c r="Q58" t="s">
        <v>434</v>
      </c>
      <c r="R58"/>
      <c r="S58"/>
      <c r="T58"/>
      <c r="Y58">
        <v>132</v>
      </c>
      <c r="AC58" s="6">
        <v>2011</v>
      </c>
      <c r="AD58" s="6">
        <v>0</v>
      </c>
      <c r="AE58" t="s">
        <v>102</v>
      </c>
      <c r="AH58" t="s">
        <v>90</v>
      </c>
      <c r="AJ58" t="s">
        <v>100</v>
      </c>
      <c r="AM58" t="s">
        <v>95</v>
      </c>
      <c r="AO58" t="s">
        <v>85</v>
      </c>
      <c r="AP58">
        <v>70</v>
      </c>
      <c r="AQ58">
        <v>70</v>
      </c>
      <c r="AS58" t="s">
        <v>85</v>
      </c>
      <c r="AW58" t="s">
        <v>161</v>
      </c>
      <c r="AX58" t="s">
        <v>85</v>
      </c>
      <c r="BB58">
        <v>40</v>
      </c>
      <c r="BE58" t="s">
        <v>554</v>
      </c>
      <c r="BG58" t="s">
        <v>122</v>
      </c>
      <c r="BI58" t="s">
        <v>252</v>
      </c>
      <c r="BJ58" t="s">
        <v>133</v>
      </c>
      <c r="BV58" t="s">
        <v>91</v>
      </c>
      <c r="BY58" t="s">
        <v>85</v>
      </c>
      <c r="BZ58" t="s">
        <v>84</v>
      </c>
      <c r="CA58">
        <v>160</v>
      </c>
      <c r="CB58">
        <v>62</v>
      </c>
      <c r="CC58" t="s">
        <v>232</v>
      </c>
      <c r="CL58" t="s">
        <v>85</v>
      </c>
      <c r="CN58" t="s">
        <v>321</v>
      </c>
      <c r="CO58" t="s">
        <v>255</v>
      </c>
      <c r="CP58" t="s">
        <v>107</v>
      </c>
      <c r="CT58" t="s">
        <v>92</v>
      </c>
    </row>
    <row r="59" spans="1:99" ht="15" hidden="1" customHeight="1" x14ac:dyDescent="0.25">
      <c r="A59" s="3">
        <v>199</v>
      </c>
      <c r="B59" s="3" t="s">
        <v>82</v>
      </c>
      <c r="C59" t="s">
        <v>517</v>
      </c>
      <c r="E59"/>
      <c r="F59"/>
      <c r="L59"/>
      <c r="M59"/>
      <c r="N59" s="6">
        <v>79.526351813826153</v>
      </c>
      <c r="O59">
        <v>15</v>
      </c>
      <c r="P59" t="s">
        <v>155</v>
      </c>
      <c r="Q59" t="s">
        <v>328</v>
      </c>
      <c r="R59"/>
      <c r="S59"/>
      <c r="T59"/>
      <c r="X59" t="s">
        <v>356</v>
      </c>
      <c r="Y59">
        <v>263</v>
      </c>
      <c r="AC59" s="6">
        <v>2011</v>
      </c>
      <c r="AD59" s="6">
        <v>121</v>
      </c>
      <c r="AE59" t="s">
        <v>110</v>
      </c>
      <c r="AH59" t="s">
        <v>90</v>
      </c>
      <c r="AI59" t="s">
        <v>85</v>
      </c>
      <c r="AJ59" t="s">
        <v>108</v>
      </c>
      <c r="AM59" t="s">
        <v>95</v>
      </c>
      <c r="AO59" t="s">
        <v>85</v>
      </c>
      <c r="AS59" t="s">
        <v>84</v>
      </c>
      <c r="AV59" t="s">
        <v>179</v>
      </c>
      <c r="AW59" t="s">
        <v>96</v>
      </c>
      <c r="AX59" t="s">
        <v>85</v>
      </c>
      <c r="BA59">
        <v>5</v>
      </c>
      <c r="BB59">
        <v>108</v>
      </c>
      <c r="BG59" t="s">
        <v>122</v>
      </c>
      <c r="BI59" t="s">
        <v>237</v>
      </c>
      <c r="BJ59" t="s">
        <v>118</v>
      </c>
      <c r="BR59">
        <v>2</v>
      </c>
      <c r="BS59" t="s">
        <v>356</v>
      </c>
      <c r="BV59" t="s">
        <v>91</v>
      </c>
      <c r="BY59" t="s">
        <v>85</v>
      </c>
      <c r="BZ59" t="s">
        <v>84</v>
      </c>
      <c r="CA59">
        <v>160</v>
      </c>
      <c r="CB59">
        <v>73</v>
      </c>
      <c r="CC59" t="s">
        <v>83</v>
      </c>
      <c r="CL59" t="s">
        <v>85</v>
      </c>
      <c r="CN59" t="s">
        <v>327</v>
      </c>
      <c r="CO59" t="s">
        <v>99</v>
      </c>
      <c r="CP59" t="s">
        <v>97</v>
      </c>
      <c r="CQ59" t="s">
        <v>124</v>
      </c>
      <c r="CT59" t="s">
        <v>92</v>
      </c>
      <c r="CU59">
        <v>1983</v>
      </c>
    </row>
    <row r="60" spans="1:99" ht="15" hidden="1" customHeight="1" x14ac:dyDescent="0.25">
      <c r="A60" s="3">
        <v>199</v>
      </c>
      <c r="B60" s="3" t="s">
        <v>82</v>
      </c>
      <c r="C60" t="s">
        <v>518</v>
      </c>
      <c r="E60"/>
      <c r="F60"/>
      <c r="L60"/>
      <c r="M60"/>
      <c r="N60" s="6">
        <v>76.950034223134836</v>
      </c>
      <c r="O60">
        <v>19</v>
      </c>
      <c r="P60" t="s">
        <v>94</v>
      </c>
      <c r="Q60" t="s">
        <v>328</v>
      </c>
      <c r="R60" t="s">
        <v>310</v>
      </c>
      <c r="S60"/>
      <c r="T60"/>
      <c r="X60" t="s">
        <v>248</v>
      </c>
      <c r="Y60">
        <v>368</v>
      </c>
      <c r="AC60" s="6">
        <v>2011</v>
      </c>
      <c r="AD60" s="6">
        <v>238</v>
      </c>
      <c r="AE60" t="s">
        <v>102</v>
      </c>
      <c r="AH60" t="s">
        <v>90</v>
      </c>
      <c r="AJ60" t="s">
        <v>100</v>
      </c>
      <c r="AM60" t="s">
        <v>95</v>
      </c>
      <c r="AO60" t="s">
        <v>85</v>
      </c>
      <c r="AS60" t="s">
        <v>84</v>
      </c>
      <c r="AV60" t="s">
        <v>169</v>
      </c>
      <c r="AW60" t="s">
        <v>106</v>
      </c>
      <c r="AX60" t="s">
        <v>85</v>
      </c>
      <c r="BA60">
        <v>8</v>
      </c>
      <c r="BB60">
        <v>8</v>
      </c>
      <c r="BG60" t="s">
        <v>122</v>
      </c>
      <c r="BI60" t="s">
        <v>237</v>
      </c>
      <c r="BJ60" t="s">
        <v>133</v>
      </c>
      <c r="BR60">
        <v>0</v>
      </c>
      <c r="BS60" t="s">
        <v>519</v>
      </c>
      <c r="BU60" t="s">
        <v>313</v>
      </c>
      <c r="BV60" t="s">
        <v>91</v>
      </c>
      <c r="BY60" t="s">
        <v>85</v>
      </c>
      <c r="BZ60" t="s">
        <v>84</v>
      </c>
      <c r="CA60">
        <v>174.6</v>
      </c>
      <c r="CB60">
        <v>92.1</v>
      </c>
      <c r="CC60" t="s">
        <v>83</v>
      </c>
      <c r="CE60" t="s">
        <v>378</v>
      </c>
      <c r="CL60" t="s">
        <v>85</v>
      </c>
      <c r="CN60" t="s">
        <v>327</v>
      </c>
      <c r="CO60" t="s">
        <v>99</v>
      </c>
      <c r="CP60" t="s">
        <v>125</v>
      </c>
      <c r="CQ60" t="s">
        <v>117</v>
      </c>
      <c r="CT60" t="s">
        <v>92</v>
      </c>
      <c r="CU60">
        <v>1961</v>
      </c>
    </row>
    <row r="61" spans="1:99" ht="15" hidden="1" customHeight="1" x14ac:dyDescent="0.25">
      <c r="A61" s="3">
        <v>199</v>
      </c>
      <c r="B61" s="3" t="s">
        <v>82</v>
      </c>
      <c r="C61" t="s">
        <v>520</v>
      </c>
      <c r="E61"/>
      <c r="F61"/>
      <c r="L61"/>
      <c r="M61"/>
      <c r="N61" s="6">
        <v>72.722792607802873</v>
      </c>
      <c r="O61"/>
      <c r="P61" t="s">
        <v>123</v>
      </c>
      <c r="Q61" t="s">
        <v>434</v>
      </c>
      <c r="R61" t="s">
        <v>521</v>
      </c>
      <c r="S61" t="s">
        <v>208</v>
      </c>
      <c r="T61"/>
      <c r="X61" t="s">
        <v>522</v>
      </c>
      <c r="Y61">
        <v>323</v>
      </c>
      <c r="AB61">
        <v>250</v>
      </c>
      <c r="AC61" s="6">
        <v>2011</v>
      </c>
      <c r="AE61" t="s">
        <v>102</v>
      </c>
      <c r="AF61" t="s">
        <v>166</v>
      </c>
      <c r="AG61" t="s">
        <v>166</v>
      </c>
      <c r="AH61" t="s">
        <v>90</v>
      </c>
      <c r="AJ61" t="s">
        <v>100</v>
      </c>
      <c r="AK61">
        <v>6</v>
      </c>
      <c r="AL61">
        <v>6</v>
      </c>
      <c r="AM61" t="s">
        <v>95</v>
      </c>
      <c r="AO61" t="s">
        <v>84</v>
      </c>
      <c r="AP61">
        <v>80</v>
      </c>
      <c r="AQ61">
        <v>80</v>
      </c>
      <c r="AS61" t="s">
        <v>84</v>
      </c>
      <c r="AV61" t="s">
        <v>169</v>
      </c>
      <c r="AW61" t="s">
        <v>96</v>
      </c>
      <c r="AX61" t="s">
        <v>85</v>
      </c>
      <c r="BA61">
        <v>14</v>
      </c>
      <c r="BB61">
        <v>40</v>
      </c>
      <c r="BC61">
        <v>49</v>
      </c>
      <c r="BG61" t="s">
        <v>122</v>
      </c>
      <c r="BH61" t="s">
        <v>126</v>
      </c>
      <c r="BI61" t="s">
        <v>86</v>
      </c>
      <c r="BJ61" t="s">
        <v>133</v>
      </c>
      <c r="BR61">
        <v>0</v>
      </c>
      <c r="BS61" t="s">
        <v>522</v>
      </c>
      <c r="BV61" t="s">
        <v>91</v>
      </c>
      <c r="BY61" t="s">
        <v>84</v>
      </c>
      <c r="BZ61" t="s">
        <v>84</v>
      </c>
      <c r="CA61">
        <v>182.5</v>
      </c>
      <c r="CB61">
        <v>107.5</v>
      </c>
      <c r="CC61" t="s">
        <v>83</v>
      </c>
      <c r="CE61" t="s">
        <v>334</v>
      </c>
      <c r="CF61" t="s">
        <v>334</v>
      </c>
      <c r="CL61" t="s">
        <v>85</v>
      </c>
      <c r="CN61" t="s">
        <v>327</v>
      </c>
      <c r="CO61" t="s">
        <v>99</v>
      </c>
      <c r="CP61" t="s">
        <v>125</v>
      </c>
      <c r="CQ61" t="s">
        <v>124</v>
      </c>
      <c r="CT61" t="s">
        <v>115</v>
      </c>
      <c r="CU61">
        <v>1986</v>
      </c>
    </row>
    <row r="62" spans="1:99" ht="15" hidden="1" customHeight="1" x14ac:dyDescent="0.25">
      <c r="A62" s="3">
        <v>199</v>
      </c>
      <c r="B62" s="3" t="s">
        <v>82</v>
      </c>
      <c r="C62" t="s">
        <v>523</v>
      </c>
      <c r="E62"/>
      <c r="F62"/>
      <c r="L62"/>
      <c r="M62"/>
      <c r="N62" s="6">
        <v>74.453114305270361</v>
      </c>
      <c r="O62"/>
      <c r="P62" t="s">
        <v>155</v>
      </c>
      <c r="Q62" t="s">
        <v>328</v>
      </c>
      <c r="R62" t="s">
        <v>524</v>
      </c>
      <c r="S62" t="s">
        <v>208</v>
      </c>
      <c r="T62" t="s">
        <v>526</v>
      </c>
      <c r="X62" t="s">
        <v>248</v>
      </c>
      <c r="Y62">
        <v>344</v>
      </c>
      <c r="AC62" s="6">
        <v>2011</v>
      </c>
      <c r="AD62" s="6">
        <v>319</v>
      </c>
      <c r="AE62" t="s">
        <v>102</v>
      </c>
      <c r="AH62" t="s">
        <v>90</v>
      </c>
      <c r="AJ62" t="s">
        <v>100</v>
      </c>
      <c r="AM62" t="s">
        <v>95</v>
      </c>
      <c r="AO62" t="s">
        <v>85</v>
      </c>
      <c r="AS62" t="s">
        <v>84</v>
      </c>
      <c r="AV62" t="s">
        <v>169</v>
      </c>
      <c r="AW62" t="s">
        <v>96</v>
      </c>
      <c r="AX62" t="s">
        <v>85</v>
      </c>
      <c r="BA62">
        <v>14</v>
      </c>
      <c r="BB62">
        <v>40</v>
      </c>
      <c r="BG62" t="s">
        <v>122</v>
      </c>
      <c r="BI62" t="s">
        <v>237</v>
      </c>
      <c r="BJ62" t="s">
        <v>133</v>
      </c>
      <c r="BR62">
        <v>0</v>
      </c>
      <c r="BS62" t="s">
        <v>525</v>
      </c>
      <c r="BU62" t="s">
        <v>362</v>
      </c>
      <c r="BV62" t="s">
        <v>91</v>
      </c>
      <c r="BY62" t="s">
        <v>84</v>
      </c>
      <c r="BZ62" t="s">
        <v>84</v>
      </c>
      <c r="CA62">
        <v>173</v>
      </c>
      <c r="CB62">
        <v>75.400000000000006</v>
      </c>
      <c r="CC62" t="s">
        <v>83</v>
      </c>
      <c r="CE62" t="s">
        <v>157</v>
      </c>
      <c r="CF62" t="s">
        <v>201</v>
      </c>
      <c r="CG62" t="s">
        <v>334</v>
      </c>
      <c r="CH62" t="s">
        <v>334</v>
      </c>
      <c r="CL62" t="s">
        <v>85</v>
      </c>
      <c r="CN62" t="s">
        <v>327</v>
      </c>
      <c r="CO62" t="s">
        <v>99</v>
      </c>
      <c r="CP62" t="s">
        <v>125</v>
      </c>
      <c r="CQ62" t="s">
        <v>117</v>
      </c>
      <c r="CT62" t="s">
        <v>92</v>
      </c>
    </row>
    <row r="63" spans="1:99" ht="15" customHeight="1" x14ac:dyDescent="0.25">
      <c r="A63" s="3">
        <v>199</v>
      </c>
      <c r="B63" s="3" t="s">
        <v>82</v>
      </c>
      <c r="C63" t="s">
        <v>530</v>
      </c>
      <c r="E63"/>
      <c r="F63"/>
      <c r="L63"/>
      <c r="M63"/>
      <c r="N63" s="6">
        <v>62.384668035592057</v>
      </c>
      <c r="O63"/>
      <c r="P63" t="s">
        <v>123</v>
      </c>
      <c r="Q63" t="s">
        <v>328</v>
      </c>
      <c r="R63"/>
      <c r="S63"/>
      <c r="T63"/>
      <c r="X63" t="s">
        <v>248</v>
      </c>
      <c r="Y63">
        <v>259</v>
      </c>
      <c r="AC63" s="6">
        <v>2011</v>
      </c>
      <c r="AD63" s="6">
        <v>168</v>
      </c>
      <c r="AE63" t="s">
        <v>110</v>
      </c>
      <c r="AH63" t="s">
        <v>90</v>
      </c>
      <c r="AJ63" t="s">
        <v>100</v>
      </c>
      <c r="AK63">
        <v>7</v>
      </c>
      <c r="AL63">
        <v>7</v>
      </c>
      <c r="AM63" t="s">
        <v>95</v>
      </c>
      <c r="AO63" t="s">
        <v>84</v>
      </c>
      <c r="AS63" t="s">
        <v>84</v>
      </c>
      <c r="AV63" t="s">
        <v>169</v>
      </c>
      <c r="AW63" t="s">
        <v>96</v>
      </c>
      <c r="AX63" t="s">
        <v>85</v>
      </c>
      <c r="BA63">
        <v>7</v>
      </c>
      <c r="BG63" t="s">
        <v>122</v>
      </c>
      <c r="BH63" t="s">
        <v>126</v>
      </c>
      <c r="BI63" t="s">
        <v>237</v>
      </c>
      <c r="BJ63" t="s">
        <v>133</v>
      </c>
      <c r="BR63">
        <v>0</v>
      </c>
      <c r="BS63" t="s">
        <v>531</v>
      </c>
      <c r="BU63" t="s">
        <v>532</v>
      </c>
      <c r="BV63" t="s">
        <v>91</v>
      </c>
      <c r="BY63" t="s">
        <v>84</v>
      </c>
      <c r="BZ63" t="s">
        <v>84</v>
      </c>
      <c r="CA63">
        <v>181</v>
      </c>
      <c r="CB63">
        <v>110</v>
      </c>
      <c r="CC63" t="s">
        <v>83</v>
      </c>
      <c r="CL63" t="s">
        <v>85</v>
      </c>
      <c r="CN63" t="s">
        <v>321</v>
      </c>
      <c r="CO63" t="s">
        <v>99</v>
      </c>
      <c r="CP63" t="s">
        <v>125</v>
      </c>
      <c r="CQ63" t="s">
        <v>124</v>
      </c>
      <c r="CT63" t="s">
        <v>92</v>
      </c>
    </row>
    <row r="64" spans="1:99" ht="15" hidden="1" customHeight="1" x14ac:dyDescent="0.25">
      <c r="A64" s="3">
        <v>199</v>
      </c>
      <c r="B64" s="3" t="s">
        <v>82</v>
      </c>
      <c r="C64" t="s">
        <v>533</v>
      </c>
      <c r="E64"/>
      <c r="F64"/>
      <c r="L64"/>
      <c r="M64"/>
      <c r="N64" s="6">
        <v>58.510609171800134</v>
      </c>
      <c r="O64">
        <v>21</v>
      </c>
      <c r="P64" t="s">
        <v>155</v>
      </c>
      <c r="Q64" t="s">
        <v>328</v>
      </c>
      <c r="R64" t="s">
        <v>236</v>
      </c>
      <c r="S64" t="s">
        <v>310</v>
      </c>
      <c r="T64"/>
      <c r="Y64">
        <v>373</v>
      </c>
      <c r="AC64" s="6">
        <v>2011</v>
      </c>
      <c r="AD64" s="6">
        <v>350</v>
      </c>
      <c r="AH64" t="s">
        <v>90</v>
      </c>
      <c r="AJ64" t="s">
        <v>100</v>
      </c>
      <c r="AK64">
        <v>6</v>
      </c>
      <c r="AL64">
        <v>6</v>
      </c>
      <c r="AM64" t="s">
        <v>95</v>
      </c>
      <c r="AO64" t="s">
        <v>84</v>
      </c>
      <c r="AV64" t="s">
        <v>169</v>
      </c>
      <c r="AW64" t="s">
        <v>106</v>
      </c>
      <c r="AX64" t="s">
        <v>85</v>
      </c>
      <c r="BA64">
        <v>14</v>
      </c>
      <c r="BB64">
        <v>60</v>
      </c>
      <c r="BG64" t="s">
        <v>122</v>
      </c>
      <c r="BH64" t="s">
        <v>130</v>
      </c>
      <c r="BI64" t="s">
        <v>130</v>
      </c>
      <c r="BJ64" t="s">
        <v>133</v>
      </c>
      <c r="BR64">
        <v>0</v>
      </c>
      <c r="BS64" t="s">
        <v>534</v>
      </c>
      <c r="BU64" t="s">
        <v>534</v>
      </c>
      <c r="BV64" t="s">
        <v>91</v>
      </c>
      <c r="BY64" t="s">
        <v>84</v>
      </c>
      <c r="BZ64" t="s">
        <v>84</v>
      </c>
      <c r="CA64">
        <v>175.3</v>
      </c>
      <c r="CB64">
        <v>96.5</v>
      </c>
      <c r="CC64" t="s">
        <v>83</v>
      </c>
      <c r="CE64" t="s">
        <v>201</v>
      </c>
      <c r="CF64" t="s">
        <v>157</v>
      </c>
      <c r="CL64" t="s">
        <v>85</v>
      </c>
      <c r="CN64" t="s">
        <v>370</v>
      </c>
      <c r="CO64" t="s">
        <v>99</v>
      </c>
      <c r="CP64" t="s">
        <v>107</v>
      </c>
      <c r="CQ64" t="s">
        <v>124</v>
      </c>
      <c r="CT64" t="s">
        <v>92</v>
      </c>
      <c r="CU64">
        <v>2003</v>
      </c>
    </row>
    <row r="65" spans="1:99" ht="15" hidden="1" customHeight="1" x14ac:dyDescent="0.25">
      <c r="A65" s="3">
        <v>199</v>
      </c>
      <c r="B65" s="3" t="s">
        <v>82</v>
      </c>
      <c r="C65" t="s">
        <v>481</v>
      </c>
      <c r="E65"/>
      <c r="F65"/>
      <c r="L65"/>
      <c r="M65"/>
      <c r="N65" s="6">
        <v>86.083504449007535</v>
      </c>
      <c r="O65">
        <v>15</v>
      </c>
      <c r="P65" t="s">
        <v>155</v>
      </c>
      <c r="Q65" t="s">
        <v>434</v>
      </c>
      <c r="R65" t="s">
        <v>216</v>
      </c>
      <c r="S65" t="s">
        <v>204</v>
      </c>
      <c r="T65"/>
      <c r="W65" t="s">
        <v>446</v>
      </c>
      <c r="X65" t="s">
        <v>193</v>
      </c>
      <c r="Y65">
        <v>332</v>
      </c>
      <c r="AB65">
        <v>272</v>
      </c>
      <c r="AC65" s="6">
        <v>2011</v>
      </c>
      <c r="AE65" t="s">
        <v>110</v>
      </c>
      <c r="AH65" t="s">
        <v>90</v>
      </c>
      <c r="AI65" t="s">
        <v>85</v>
      </c>
      <c r="AJ65" t="s">
        <v>100</v>
      </c>
      <c r="AM65" t="s">
        <v>95</v>
      </c>
      <c r="AO65" t="s">
        <v>85</v>
      </c>
      <c r="AS65" t="s">
        <v>84</v>
      </c>
      <c r="AV65" t="s">
        <v>179</v>
      </c>
      <c r="AW65" t="s">
        <v>96</v>
      </c>
      <c r="AX65" t="s">
        <v>85</v>
      </c>
      <c r="BA65">
        <v>11</v>
      </c>
      <c r="BB65">
        <v>25</v>
      </c>
      <c r="BG65" t="s">
        <v>93</v>
      </c>
      <c r="BI65" t="s">
        <v>130</v>
      </c>
      <c r="BJ65" t="s">
        <v>101</v>
      </c>
      <c r="BR65">
        <v>1</v>
      </c>
      <c r="BS65" t="s">
        <v>482</v>
      </c>
      <c r="BV65" t="s">
        <v>91</v>
      </c>
      <c r="BY65" t="s">
        <v>85</v>
      </c>
      <c r="BZ65" t="s">
        <v>84</v>
      </c>
      <c r="CA65">
        <v>177.8</v>
      </c>
      <c r="CB65">
        <v>72.569999999999993</v>
      </c>
      <c r="CC65" t="s">
        <v>316</v>
      </c>
      <c r="CE65" t="s">
        <v>168</v>
      </c>
      <c r="CF65" t="s">
        <v>168</v>
      </c>
      <c r="CL65" t="s">
        <v>85</v>
      </c>
      <c r="CN65" t="s">
        <v>327</v>
      </c>
      <c r="CO65" t="s">
        <v>99</v>
      </c>
      <c r="CP65" t="s">
        <v>97</v>
      </c>
      <c r="CQ65" t="s">
        <v>117</v>
      </c>
      <c r="CT65" t="s">
        <v>115</v>
      </c>
      <c r="CU65">
        <v>1965</v>
      </c>
    </row>
    <row r="66" spans="1:99" ht="15" hidden="1" customHeight="1" x14ac:dyDescent="0.25">
      <c r="A66" s="3">
        <v>199</v>
      </c>
      <c r="B66" s="3" t="s">
        <v>82</v>
      </c>
      <c r="C66" t="s">
        <v>489</v>
      </c>
      <c r="E66"/>
      <c r="F66"/>
      <c r="L66"/>
      <c r="M66"/>
      <c r="N66" s="6">
        <v>75.403148528405197</v>
      </c>
      <c r="O66">
        <v>17</v>
      </c>
      <c r="P66" t="s">
        <v>155</v>
      </c>
      <c r="Q66" t="s">
        <v>434</v>
      </c>
      <c r="R66"/>
      <c r="S66"/>
      <c r="T66"/>
      <c r="W66" t="s">
        <v>446</v>
      </c>
      <c r="X66" t="s">
        <v>193</v>
      </c>
      <c r="Y66">
        <v>247</v>
      </c>
      <c r="AC66" s="6">
        <v>2011</v>
      </c>
      <c r="AD66" s="6">
        <v>209</v>
      </c>
      <c r="AE66" t="s">
        <v>102</v>
      </c>
      <c r="AH66" t="s">
        <v>90</v>
      </c>
      <c r="AJ66" t="s">
        <v>100</v>
      </c>
      <c r="AK66">
        <v>6</v>
      </c>
      <c r="AL66">
        <v>6</v>
      </c>
      <c r="AM66" t="s">
        <v>95</v>
      </c>
      <c r="AO66" t="s">
        <v>84</v>
      </c>
      <c r="AS66" t="s">
        <v>84</v>
      </c>
      <c r="AV66" t="s">
        <v>169</v>
      </c>
      <c r="AW66" t="s">
        <v>96</v>
      </c>
      <c r="AX66" t="s">
        <v>85</v>
      </c>
      <c r="BA66">
        <v>15</v>
      </c>
      <c r="BB66">
        <v>60</v>
      </c>
      <c r="BG66" t="s">
        <v>93</v>
      </c>
      <c r="BH66" t="s">
        <v>159</v>
      </c>
      <c r="BI66" t="s">
        <v>130</v>
      </c>
      <c r="BJ66" t="s">
        <v>133</v>
      </c>
      <c r="BR66">
        <v>0</v>
      </c>
      <c r="BS66" t="s">
        <v>490</v>
      </c>
      <c r="BV66" t="s">
        <v>91</v>
      </c>
      <c r="BY66" t="s">
        <v>84</v>
      </c>
      <c r="BZ66" t="s">
        <v>84</v>
      </c>
      <c r="CA66">
        <v>172.72</v>
      </c>
      <c r="CB66">
        <v>72.569999999999993</v>
      </c>
      <c r="CC66" t="s">
        <v>83</v>
      </c>
      <c r="CL66" t="s">
        <v>85</v>
      </c>
      <c r="CN66" t="s">
        <v>321</v>
      </c>
      <c r="CO66" t="s">
        <v>99</v>
      </c>
      <c r="CP66" t="s">
        <v>107</v>
      </c>
      <c r="CQ66" t="s">
        <v>124</v>
      </c>
      <c r="CT66" t="s">
        <v>92</v>
      </c>
    </row>
    <row r="67" spans="1:99" ht="15" hidden="1" customHeight="1" x14ac:dyDescent="0.25">
      <c r="A67" s="3">
        <v>199</v>
      </c>
      <c r="B67" s="3" t="s">
        <v>82</v>
      </c>
      <c r="C67" t="s">
        <v>491</v>
      </c>
      <c r="E67"/>
      <c r="F67"/>
      <c r="L67"/>
      <c r="M67"/>
      <c r="N67" s="6">
        <v>66.379192334017802</v>
      </c>
      <c r="O67">
        <v>16</v>
      </c>
      <c r="P67" t="s">
        <v>123</v>
      </c>
      <c r="Q67" t="s">
        <v>434</v>
      </c>
      <c r="R67"/>
      <c r="S67"/>
      <c r="T67"/>
      <c r="W67" t="s">
        <v>446</v>
      </c>
      <c r="X67" t="s">
        <v>193</v>
      </c>
      <c r="Y67">
        <v>266</v>
      </c>
      <c r="AB67">
        <v>122</v>
      </c>
      <c r="AC67" s="6">
        <v>2011</v>
      </c>
      <c r="AE67" t="s">
        <v>110</v>
      </c>
      <c r="AH67" t="s">
        <v>90</v>
      </c>
      <c r="AJ67" t="s">
        <v>100</v>
      </c>
      <c r="AK67">
        <v>6</v>
      </c>
      <c r="AL67">
        <v>6</v>
      </c>
      <c r="AM67" t="s">
        <v>95</v>
      </c>
      <c r="AO67" t="s">
        <v>84</v>
      </c>
      <c r="AS67" t="s">
        <v>84</v>
      </c>
      <c r="AV67" t="s">
        <v>493</v>
      </c>
      <c r="AW67" t="s">
        <v>96</v>
      </c>
      <c r="AX67" t="s">
        <v>85</v>
      </c>
      <c r="BA67">
        <v>16</v>
      </c>
      <c r="BB67">
        <v>25</v>
      </c>
      <c r="BG67" t="s">
        <v>93</v>
      </c>
      <c r="BH67" t="s">
        <v>126</v>
      </c>
      <c r="BI67" t="s">
        <v>121</v>
      </c>
      <c r="BJ67" t="s">
        <v>133</v>
      </c>
      <c r="BR67">
        <v>0</v>
      </c>
      <c r="BS67" t="s">
        <v>492</v>
      </c>
      <c r="BV67" t="s">
        <v>91</v>
      </c>
      <c r="BY67" t="s">
        <v>85</v>
      </c>
      <c r="BZ67" t="s">
        <v>84</v>
      </c>
      <c r="CA67">
        <v>177</v>
      </c>
      <c r="CB67">
        <v>59.4</v>
      </c>
      <c r="CC67" t="s">
        <v>316</v>
      </c>
      <c r="CL67" t="s">
        <v>85</v>
      </c>
      <c r="CN67" t="s">
        <v>370</v>
      </c>
      <c r="CO67" t="s">
        <v>99</v>
      </c>
      <c r="CP67" t="s">
        <v>125</v>
      </c>
      <c r="CQ67" t="s">
        <v>117</v>
      </c>
      <c r="CT67" t="s">
        <v>115</v>
      </c>
      <c r="CU67">
        <v>2011</v>
      </c>
    </row>
    <row r="68" spans="1:99" ht="15" hidden="1" customHeight="1" x14ac:dyDescent="0.25">
      <c r="A68" s="3">
        <v>199</v>
      </c>
      <c r="B68" s="3" t="s">
        <v>82</v>
      </c>
      <c r="C68" t="s">
        <v>494</v>
      </c>
      <c r="E68"/>
      <c r="F68"/>
      <c r="L68"/>
      <c r="M68"/>
      <c r="N68" s="6">
        <v>56.276522929500345</v>
      </c>
      <c r="O68">
        <v>16</v>
      </c>
      <c r="P68" t="s">
        <v>123</v>
      </c>
      <c r="Q68" t="s">
        <v>434</v>
      </c>
      <c r="R68"/>
      <c r="S68"/>
      <c r="T68"/>
      <c r="W68" t="s">
        <v>446</v>
      </c>
      <c r="X68" t="s">
        <v>496</v>
      </c>
      <c r="Y68">
        <v>346</v>
      </c>
      <c r="AC68" s="6">
        <v>2011</v>
      </c>
      <c r="AD68" s="6">
        <v>336</v>
      </c>
      <c r="AE68" t="s">
        <v>110</v>
      </c>
      <c r="AH68" t="s">
        <v>206</v>
      </c>
      <c r="AJ68" t="s">
        <v>100</v>
      </c>
      <c r="AM68" t="s">
        <v>95</v>
      </c>
      <c r="AO68" t="s">
        <v>85</v>
      </c>
      <c r="AS68" t="s">
        <v>84</v>
      </c>
      <c r="AV68" t="s">
        <v>169</v>
      </c>
      <c r="AW68" t="s">
        <v>96</v>
      </c>
      <c r="AX68" t="s">
        <v>85</v>
      </c>
      <c r="BA68">
        <v>25</v>
      </c>
      <c r="BB68">
        <v>40</v>
      </c>
      <c r="BG68" t="s">
        <v>93</v>
      </c>
      <c r="BI68" t="s">
        <v>130</v>
      </c>
      <c r="BJ68" t="s">
        <v>133</v>
      </c>
      <c r="BR68">
        <v>0</v>
      </c>
      <c r="BS68" t="s">
        <v>495</v>
      </c>
      <c r="BU68" t="s">
        <v>497</v>
      </c>
      <c r="BV68" t="s">
        <v>91</v>
      </c>
      <c r="BY68" t="s">
        <v>85</v>
      </c>
      <c r="BZ68" t="s">
        <v>84</v>
      </c>
      <c r="CA68">
        <v>177.8</v>
      </c>
      <c r="CB68">
        <v>92.5</v>
      </c>
      <c r="CC68" t="s">
        <v>83</v>
      </c>
      <c r="CL68" t="s">
        <v>85</v>
      </c>
      <c r="CN68" t="s">
        <v>370</v>
      </c>
      <c r="CO68" t="s">
        <v>99</v>
      </c>
      <c r="CP68" t="s">
        <v>107</v>
      </c>
      <c r="CQ68" t="s">
        <v>124</v>
      </c>
      <c r="CT68" t="s">
        <v>92</v>
      </c>
      <c r="CU68">
        <v>2011</v>
      </c>
    </row>
    <row r="69" spans="1:99" ht="15" customHeight="1" x14ac:dyDescent="0.25">
      <c r="A69" s="3">
        <v>199</v>
      </c>
      <c r="B69" s="3" t="s">
        <v>82</v>
      </c>
      <c r="C69" t="s">
        <v>508</v>
      </c>
      <c r="E69"/>
      <c r="F69"/>
      <c r="L69"/>
      <c r="M69"/>
      <c r="N69" s="6">
        <v>66.116358658453109</v>
      </c>
      <c r="O69">
        <v>18</v>
      </c>
      <c r="P69" t="s">
        <v>94</v>
      </c>
      <c r="Q69" t="s">
        <v>434</v>
      </c>
      <c r="R69"/>
      <c r="S69"/>
      <c r="T69"/>
      <c r="W69" t="s">
        <v>126</v>
      </c>
      <c r="X69" t="s">
        <v>248</v>
      </c>
      <c r="Y69">
        <v>1361</v>
      </c>
      <c r="AC69" s="6">
        <v>2008</v>
      </c>
      <c r="AD69" s="6">
        <v>214</v>
      </c>
      <c r="AE69" t="s">
        <v>110</v>
      </c>
      <c r="AH69" t="s">
        <v>90</v>
      </c>
      <c r="AJ69" t="s">
        <v>100</v>
      </c>
      <c r="AM69" t="s">
        <v>95</v>
      </c>
      <c r="AO69" t="s">
        <v>85</v>
      </c>
      <c r="AP69">
        <v>90</v>
      </c>
      <c r="AQ69">
        <v>90</v>
      </c>
      <c r="AS69" t="s">
        <v>85</v>
      </c>
      <c r="AW69" t="s">
        <v>96</v>
      </c>
      <c r="AX69" t="s">
        <v>85</v>
      </c>
      <c r="BG69" t="s">
        <v>93</v>
      </c>
      <c r="BJ69" t="s">
        <v>109</v>
      </c>
      <c r="BS69" t="s">
        <v>509</v>
      </c>
      <c r="BT69" t="s">
        <v>503</v>
      </c>
      <c r="BV69" t="s">
        <v>91</v>
      </c>
      <c r="BY69" t="s">
        <v>85</v>
      </c>
      <c r="BZ69" t="s">
        <v>85</v>
      </c>
      <c r="CA69">
        <v>165</v>
      </c>
      <c r="CB69">
        <v>83.6</v>
      </c>
      <c r="CC69" t="s">
        <v>316</v>
      </c>
      <c r="CL69" t="s">
        <v>84</v>
      </c>
      <c r="CN69" t="s">
        <v>327</v>
      </c>
      <c r="CO69" t="s">
        <v>99</v>
      </c>
      <c r="CP69" t="s">
        <v>107</v>
      </c>
      <c r="CQ69" t="s">
        <v>117</v>
      </c>
      <c r="CT69" t="s">
        <v>92</v>
      </c>
      <c r="CU69">
        <v>1967</v>
      </c>
    </row>
    <row r="70" spans="1:99" ht="15" hidden="1" customHeight="1" x14ac:dyDescent="0.25">
      <c r="A70" s="3">
        <v>199</v>
      </c>
      <c r="B70" s="3" t="s">
        <v>82</v>
      </c>
      <c r="C70" t="s">
        <v>510</v>
      </c>
      <c r="E70"/>
      <c r="F70"/>
      <c r="L70"/>
      <c r="M70"/>
      <c r="N70" s="6">
        <v>51.972621492128681</v>
      </c>
      <c r="O70">
        <v>15</v>
      </c>
      <c r="P70" t="s">
        <v>94</v>
      </c>
      <c r="Q70" t="s">
        <v>328</v>
      </c>
      <c r="R70" t="s">
        <v>189</v>
      </c>
      <c r="S70"/>
      <c r="T70"/>
      <c r="W70" t="s">
        <v>126</v>
      </c>
      <c r="X70" t="s">
        <v>511</v>
      </c>
      <c r="Y70">
        <v>1658</v>
      </c>
      <c r="AB70">
        <v>612</v>
      </c>
      <c r="AC70" s="6">
        <v>2007</v>
      </c>
      <c r="AE70" t="s">
        <v>110</v>
      </c>
      <c r="AF70">
        <v>1</v>
      </c>
      <c r="AG70">
        <v>1</v>
      </c>
      <c r="AH70" t="s">
        <v>90</v>
      </c>
      <c r="AJ70" t="s">
        <v>100</v>
      </c>
      <c r="AM70" t="s">
        <v>95</v>
      </c>
      <c r="AO70" t="s">
        <v>85</v>
      </c>
      <c r="AP70">
        <v>80</v>
      </c>
      <c r="AQ70">
        <v>80</v>
      </c>
      <c r="AS70" t="s">
        <v>85</v>
      </c>
      <c r="AW70" t="s">
        <v>96</v>
      </c>
      <c r="AX70" t="s">
        <v>85</v>
      </c>
      <c r="BB70">
        <v>1.5</v>
      </c>
      <c r="BG70" t="s">
        <v>93</v>
      </c>
      <c r="BJ70" t="s">
        <v>109</v>
      </c>
      <c r="BV70" t="s">
        <v>91</v>
      </c>
      <c r="BY70" t="s">
        <v>85</v>
      </c>
      <c r="BZ70" t="s">
        <v>85</v>
      </c>
      <c r="CA70">
        <v>182</v>
      </c>
      <c r="CB70">
        <v>98.1</v>
      </c>
      <c r="CC70" t="s">
        <v>83</v>
      </c>
      <c r="CE70" t="s">
        <v>201</v>
      </c>
      <c r="CL70" t="s">
        <v>84</v>
      </c>
      <c r="CN70" t="s">
        <v>321</v>
      </c>
      <c r="CO70" t="s">
        <v>99</v>
      </c>
      <c r="CP70" t="s">
        <v>107</v>
      </c>
      <c r="CQ70" t="s">
        <v>117</v>
      </c>
      <c r="CT70" t="s">
        <v>115</v>
      </c>
    </row>
    <row r="71" spans="1:99" ht="15" customHeight="1" x14ac:dyDescent="0.25">
      <c r="A71" s="3">
        <v>199</v>
      </c>
      <c r="B71" s="3" t="s">
        <v>82</v>
      </c>
      <c r="C71" t="s">
        <v>506</v>
      </c>
      <c r="E71"/>
      <c r="F71"/>
      <c r="L71"/>
      <c r="M71"/>
      <c r="N71" s="6">
        <v>45.223819301848046</v>
      </c>
      <c r="O71"/>
      <c r="P71" t="s">
        <v>155</v>
      </c>
      <c r="Q71" t="s">
        <v>434</v>
      </c>
      <c r="R71"/>
      <c r="S71"/>
      <c r="T71"/>
      <c r="X71" t="s">
        <v>507</v>
      </c>
      <c r="Y71">
        <v>270</v>
      </c>
      <c r="AC71" s="6">
        <v>2011</v>
      </c>
      <c r="AD71" s="6">
        <v>68</v>
      </c>
      <c r="AE71" t="s">
        <v>110</v>
      </c>
      <c r="AF71">
        <v>3</v>
      </c>
      <c r="AG71">
        <v>3</v>
      </c>
      <c r="AH71" t="s">
        <v>90</v>
      </c>
      <c r="AJ71" t="s">
        <v>100</v>
      </c>
      <c r="AM71" t="s">
        <v>95</v>
      </c>
      <c r="AO71" t="s">
        <v>85</v>
      </c>
      <c r="AP71">
        <v>40</v>
      </c>
      <c r="AQ71">
        <v>40</v>
      </c>
      <c r="AS71" t="s">
        <v>84</v>
      </c>
      <c r="AT71" t="s">
        <v>85</v>
      </c>
      <c r="AW71" t="s">
        <v>106</v>
      </c>
      <c r="AX71" t="s">
        <v>85</v>
      </c>
      <c r="BA71">
        <v>11</v>
      </c>
      <c r="BG71" t="s">
        <v>122</v>
      </c>
      <c r="BI71" t="s">
        <v>121</v>
      </c>
      <c r="BJ71" t="s">
        <v>133</v>
      </c>
      <c r="BR71">
        <v>0</v>
      </c>
      <c r="BV71" t="s">
        <v>91</v>
      </c>
      <c r="BY71" t="s">
        <v>85</v>
      </c>
      <c r="BZ71" t="s">
        <v>84</v>
      </c>
      <c r="CA71">
        <v>172</v>
      </c>
      <c r="CB71">
        <v>81</v>
      </c>
      <c r="CC71" t="s">
        <v>83</v>
      </c>
      <c r="CL71" t="s">
        <v>85</v>
      </c>
      <c r="CN71" t="s">
        <v>321</v>
      </c>
      <c r="CO71" t="s">
        <v>99</v>
      </c>
      <c r="CP71" t="s">
        <v>125</v>
      </c>
      <c r="CT71" t="s">
        <v>92</v>
      </c>
    </row>
    <row r="72" spans="1:99" ht="15" customHeight="1" x14ac:dyDescent="0.25">
      <c r="A72" s="3">
        <v>199</v>
      </c>
      <c r="B72" s="3" t="s">
        <v>82</v>
      </c>
      <c r="C72" t="s">
        <v>502</v>
      </c>
      <c r="E72"/>
      <c r="F72"/>
      <c r="L72"/>
      <c r="M72"/>
      <c r="N72" s="6">
        <v>74.171115674195761</v>
      </c>
      <c r="O72">
        <v>23</v>
      </c>
      <c r="P72" t="s">
        <v>94</v>
      </c>
      <c r="Q72" t="s">
        <v>434</v>
      </c>
      <c r="R72"/>
      <c r="S72"/>
      <c r="T72"/>
      <c r="W72" t="s">
        <v>446</v>
      </c>
      <c r="X72" t="s">
        <v>193</v>
      </c>
      <c r="Y72">
        <v>239</v>
      </c>
      <c r="AC72" s="6">
        <v>2011</v>
      </c>
      <c r="AD72" s="6">
        <v>195</v>
      </c>
      <c r="AE72" t="s">
        <v>110</v>
      </c>
      <c r="AH72" t="s">
        <v>90</v>
      </c>
      <c r="AI72" t="s">
        <v>85</v>
      </c>
      <c r="AJ72" t="s">
        <v>100</v>
      </c>
      <c r="AM72" t="s">
        <v>95</v>
      </c>
      <c r="AP72">
        <v>90</v>
      </c>
      <c r="AQ72">
        <v>90</v>
      </c>
      <c r="AS72" t="s">
        <v>85</v>
      </c>
      <c r="AW72" t="s">
        <v>96</v>
      </c>
      <c r="AX72" t="s">
        <v>85</v>
      </c>
      <c r="BG72" t="s">
        <v>93</v>
      </c>
      <c r="BI72" t="s">
        <v>252</v>
      </c>
      <c r="BJ72" t="s">
        <v>109</v>
      </c>
      <c r="BS72" t="s">
        <v>184</v>
      </c>
      <c r="BT72" t="s">
        <v>503</v>
      </c>
      <c r="BU72" t="s">
        <v>504</v>
      </c>
      <c r="BV72" t="s">
        <v>91</v>
      </c>
      <c r="BY72" t="s">
        <v>85</v>
      </c>
      <c r="BZ72" t="s">
        <v>84</v>
      </c>
      <c r="CA72">
        <v>173</v>
      </c>
      <c r="CB72">
        <v>88</v>
      </c>
      <c r="CC72" t="s">
        <v>83</v>
      </c>
      <c r="CL72" t="s">
        <v>85</v>
      </c>
      <c r="CN72" t="s">
        <v>327</v>
      </c>
      <c r="CO72" t="s">
        <v>99</v>
      </c>
      <c r="CP72" t="s">
        <v>107</v>
      </c>
      <c r="CQ72" t="s">
        <v>124</v>
      </c>
      <c r="CT72" t="s">
        <v>92</v>
      </c>
      <c r="CU72">
        <v>1984</v>
      </c>
    </row>
    <row r="73" spans="1:99" s="11" customFormat="1" hidden="1" x14ac:dyDescent="0.25">
      <c r="A73" s="3">
        <v>199</v>
      </c>
      <c r="B73" s="3" t="s">
        <v>82</v>
      </c>
      <c r="C73" t="s">
        <v>539</v>
      </c>
      <c r="D73"/>
      <c r="E73"/>
      <c r="F73"/>
      <c r="G73"/>
      <c r="H73"/>
      <c r="I73"/>
      <c r="J73"/>
      <c r="K73"/>
      <c r="L73"/>
      <c r="M73"/>
      <c r="N73" s="6">
        <v>59.926078028747433</v>
      </c>
      <c r="O73"/>
      <c r="P73" t="s">
        <v>155</v>
      </c>
      <c r="Q73" t="s">
        <v>434</v>
      </c>
      <c r="R73"/>
      <c r="S73"/>
      <c r="T73"/>
      <c r="U73"/>
      <c r="V73"/>
      <c r="W73"/>
      <c r="X73"/>
      <c r="Y73">
        <v>232</v>
      </c>
      <c r="Z73"/>
      <c r="AA73"/>
      <c r="AB73"/>
      <c r="AC73" s="6">
        <v>2011</v>
      </c>
      <c r="AD73" s="6">
        <v>187</v>
      </c>
      <c r="AE73" t="s">
        <v>110</v>
      </c>
      <c r="AF73"/>
      <c r="AG73"/>
      <c r="AH73" t="s">
        <v>90</v>
      </c>
      <c r="AI73" t="s">
        <v>84</v>
      </c>
      <c r="AJ73" t="s">
        <v>100</v>
      </c>
      <c r="AK73"/>
      <c r="AL73"/>
      <c r="AM73" t="s">
        <v>95</v>
      </c>
      <c r="AN73" t="s">
        <v>160</v>
      </c>
      <c r="AO73" t="s">
        <v>85</v>
      </c>
      <c r="AP73">
        <v>90</v>
      </c>
      <c r="AQ73">
        <v>90</v>
      </c>
      <c r="AR73"/>
      <c r="AS73" t="s">
        <v>84</v>
      </c>
      <c r="AT73" t="s">
        <v>85</v>
      </c>
      <c r="AU73"/>
      <c r="AV73"/>
      <c r="AW73" t="s">
        <v>161</v>
      </c>
      <c r="AX73" t="s">
        <v>85</v>
      </c>
      <c r="AY73"/>
      <c r="AZ73"/>
      <c r="BA73">
        <v>27</v>
      </c>
      <c r="BB73">
        <v>80</v>
      </c>
      <c r="BC73"/>
      <c r="BD73"/>
      <c r="BE73" t="s">
        <v>540</v>
      </c>
      <c r="BF73"/>
      <c r="BG73" t="s">
        <v>93</v>
      </c>
      <c r="BH73"/>
      <c r="BI73" t="s">
        <v>112</v>
      </c>
      <c r="BJ73" t="s">
        <v>133</v>
      </c>
      <c r="BK73"/>
      <c r="BL73"/>
      <c r="BM73"/>
      <c r="BN73"/>
      <c r="BO73"/>
      <c r="BP73"/>
      <c r="BQ73"/>
      <c r="BR73">
        <v>0</v>
      </c>
      <c r="BS73"/>
      <c r="BT73"/>
      <c r="BU73"/>
      <c r="BV73" t="s">
        <v>91</v>
      </c>
      <c r="BW73"/>
      <c r="BX73"/>
      <c r="BY73" t="s">
        <v>85</v>
      </c>
      <c r="BZ73" t="s">
        <v>84</v>
      </c>
      <c r="CA73">
        <v>170.2</v>
      </c>
      <c r="CB73">
        <v>63.3</v>
      </c>
      <c r="CC73" t="s">
        <v>83</v>
      </c>
      <c r="CD73"/>
      <c r="CE73"/>
      <c r="CF73"/>
      <c r="CG73"/>
      <c r="CH73"/>
      <c r="CI73"/>
      <c r="CJ73"/>
      <c r="CK73"/>
      <c r="CL73" t="s">
        <v>85</v>
      </c>
      <c r="CM73"/>
      <c r="CN73" t="s">
        <v>370</v>
      </c>
      <c r="CO73" t="s">
        <v>99</v>
      </c>
      <c r="CP73" t="s">
        <v>125</v>
      </c>
      <c r="CQ73" t="s">
        <v>124</v>
      </c>
      <c r="CR73"/>
      <c r="CS73"/>
      <c r="CT73" t="s">
        <v>92</v>
      </c>
      <c r="CU73">
        <v>2009</v>
      </c>
    </row>
    <row r="74" spans="1:99" hidden="1" x14ac:dyDescent="0.25">
      <c r="A74" s="3">
        <v>207</v>
      </c>
      <c r="B74" s="3" t="s">
        <v>82</v>
      </c>
      <c r="C74" t="s">
        <v>512</v>
      </c>
      <c r="E74"/>
      <c r="F74"/>
      <c r="L74"/>
      <c r="M74"/>
      <c r="N74" s="6">
        <v>62.970568104038328</v>
      </c>
      <c r="O74">
        <v>14</v>
      </c>
      <c r="P74" t="s">
        <v>123</v>
      </c>
      <c r="Q74" t="s">
        <v>434</v>
      </c>
      <c r="R74"/>
      <c r="S74"/>
      <c r="T74"/>
      <c r="Y74">
        <v>625</v>
      </c>
      <c r="AB74">
        <v>205</v>
      </c>
      <c r="AC74" s="6">
        <v>2010</v>
      </c>
      <c r="AH74" t="s">
        <v>90</v>
      </c>
      <c r="AJ74" t="s">
        <v>100</v>
      </c>
      <c r="AM74" t="s">
        <v>95</v>
      </c>
      <c r="AS74" t="s">
        <v>84</v>
      </c>
      <c r="AT74" t="s">
        <v>84</v>
      </c>
      <c r="AW74" t="s">
        <v>96</v>
      </c>
      <c r="AX74" t="s">
        <v>85</v>
      </c>
      <c r="BA74">
        <v>8</v>
      </c>
      <c r="BB74">
        <v>49</v>
      </c>
      <c r="BG74" t="s">
        <v>122</v>
      </c>
      <c r="BI74" t="s">
        <v>237</v>
      </c>
      <c r="BJ74" t="s">
        <v>133</v>
      </c>
      <c r="BR74">
        <v>0</v>
      </c>
      <c r="BV74" t="s">
        <v>91</v>
      </c>
      <c r="BY74" t="s">
        <v>85</v>
      </c>
      <c r="BZ74" t="s">
        <v>84</v>
      </c>
      <c r="CA74">
        <v>195.58</v>
      </c>
      <c r="CB74">
        <v>86.36</v>
      </c>
      <c r="CC74" t="s">
        <v>83</v>
      </c>
      <c r="CL74" t="s">
        <v>85</v>
      </c>
      <c r="CN74" t="s">
        <v>370</v>
      </c>
      <c r="CO74" t="s">
        <v>99</v>
      </c>
      <c r="CP74" t="s">
        <v>125</v>
      </c>
      <c r="CQ74" t="s">
        <v>117</v>
      </c>
      <c r="CT74" t="s">
        <v>115</v>
      </c>
      <c r="CU74">
        <v>2009</v>
      </c>
    </row>
    <row r="75" spans="1:99" ht="15" customHeight="1" x14ac:dyDescent="0.25">
      <c r="A75" s="3">
        <v>207</v>
      </c>
      <c r="B75" s="3" t="s">
        <v>82</v>
      </c>
      <c r="C75" t="s">
        <v>553</v>
      </c>
      <c r="E75"/>
      <c r="F75"/>
      <c r="L75"/>
      <c r="M75"/>
      <c r="N75" s="6">
        <v>34.379192334017795</v>
      </c>
      <c r="O75"/>
      <c r="P75" t="s">
        <v>94</v>
      </c>
      <c r="Q75" t="s">
        <v>434</v>
      </c>
      <c r="R75"/>
      <c r="S75"/>
      <c r="T75"/>
      <c r="Y75">
        <v>240</v>
      </c>
      <c r="AC75" s="6">
        <v>2011</v>
      </c>
      <c r="AD75" s="6">
        <v>0</v>
      </c>
      <c r="AE75" t="s">
        <v>102</v>
      </c>
      <c r="AH75" t="s">
        <v>90</v>
      </c>
      <c r="AJ75" t="s">
        <v>100</v>
      </c>
      <c r="AM75" t="s">
        <v>95</v>
      </c>
      <c r="AO75" t="s">
        <v>85</v>
      </c>
      <c r="AP75">
        <v>70</v>
      </c>
      <c r="AQ75">
        <v>70</v>
      </c>
      <c r="AS75" t="s">
        <v>85</v>
      </c>
      <c r="AW75" t="s">
        <v>161</v>
      </c>
      <c r="AX75" t="s">
        <v>85</v>
      </c>
      <c r="BE75" t="s">
        <v>554</v>
      </c>
      <c r="BG75" t="s">
        <v>122</v>
      </c>
      <c r="BI75" t="s">
        <v>237</v>
      </c>
      <c r="BJ75" t="s">
        <v>133</v>
      </c>
      <c r="BV75" t="s">
        <v>91</v>
      </c>
      <c r="BY75" t="s">
        <v>85</v>
      </c>
      <c r="BZ75" t="s">
        <v>84</v>
      </c>
      <c r="CC75" t="s">
        <v>232</v>
      </c>
      <c r="CL75" t="s">
        <v>85</v>
      </c>
      <c r="CN75" t="s">
        <v>344</v>
      </c>
      <c r="CO75" t="s">
        <v>255</v>
      </c>
      <c r="CP75" t="s">
        <v>125</v>
      </c>
      <c r="CQ75" t="s">
        <v>124</v>
      </c>
      <c r="CT75" t="s">
        <v>92</v>
      </c>
    </row>
    <row r="76" spans="1:99" ht="15" hidden="1" customHeight="1" x14ac:dyDescent="0.25">
      <c r="A76" s="3">
        <v>207</v>
      </c>
      <c r="B76" s="3" t="s">
        <v>82</v>
      </c>
      <c r="C76" t="s">
        <v>545</v>
      </c>
      <c r="E76"/>
      <c r="F76"/>
      <c r="L76"/>
      <c r="M76"/>
      <c r="N76" s="6">
        <v>75.816563997262151</v>
      </c>
      <c r="O76">
        <v>21</v>
      </c>
      <c r="P76" t="s">
        <v>148</v>
      </c>
      <c r="Q76" t="s">
        <v>434</v>
      </c>
      <c r="R76"/>
      <c r="S76"/>
      <c r="T76"/>
      <c r="X76" t="s">
        <v>248</v>
      </c>
      <c r="Y76">
        <v>334</v>
      </c>
      <c r="AC76" s="6">
        <v>2011</v>
      </c>
      <c r="AD76" s="6">
        <v>166</v>
      </c>
      <c r="AE76" t="s">
        <v>110</v>
      </c>
      <c r="AF76">
        <v>0</v>
      </c>
      <c r="AG76">
        <v>0</v>
      </c>
      <c r="AH76" t="s">
        <v>90</v>
      </c>
      <c r="AJ76" t="s">
        <v>100</v>
      </c>
      <c r="AK76">
        <v>6</v>
      </c>
      <c r="AL76">
        <v>6</v>
      </c>
      <c r="AM76" t="s">
        <v>95</v>
      </c>
      <c r="AO76" t="s">
        <v>84</v>
      </c>
      <c r="AS76" t="s">
        <v>84</v>
      </c>
      <c r="AT76" t="s">
        <v>85</v>
      </c>
      <c r="AV76" t="s">
        <v>169</v>
      </c>
      <c r="AW76" t="s">
        <v>96</v>
      </c>
      <c r="AX76" t="s">
        <v>85</v>
      </c>
      <c r="BA76">
        <v>8</v>
      </c>
      <c r="BB76">
        <v>60</v>
      </c>
      <c r="BC76">
        <v>40</v>
      </c>
      <c r="BG76" t="s">
        <v>122</v>
      </c>
      <c r="BH76" t="s">
        <v>414</v>
      </c>
      <c r="BI76" t="s">
        <v>112</v>
      </c>
      <c r="BJ76" t="s">
        <v>133</v>
      </c>
      <c r="BR76">
        <v>0</v>
      </c>
      <c r="BS76" t="s">
        <v>289</v>
      </c>
      <c r="BU76" t="s">
        <v>546</v>
      </c>
      <c r="BV76" t="s">
        <v>91</v>
      </c>
      <c r="BY76" t="s">
        <v>84</v>
      </c>
      <c r="BZ76" t="s">
        <v>84</v>
      </c>
      <c r="CA76">
        <v>177</v>
      </c>
      <c r="CB76">
        <v>75</v>
      </c>
      <c r="CC76" t="s">
        <v>83</v>
      </c>
      <c r="CL76" t="s">
        <v>85</v>
      </c>
      <c r="CN76" t="s">
        <v>327</v>
      </c>
      <c r="CO76" t="s">
        <v>99</v>
      </c>
      <c r="CP76" t="s">
        <v>125</v>
      </c>
      <c r="CQ76" t="s">
        <v>117</v>
      </c>
      <c r="CT76" t="s">
        <v>92</v>
      </c>
      <c r="CU76">
        <v>1986</v>
      </c>
    </row>
    <row r="77" spans="1:99" ht="15" customHeight="1" x14ac:dyDescent="0.25">
      <c r="A77" s="3">
        <v>207</v>
      </c>
      <c r="B77" s="3" t="s">
        <v>82</v>
      </c>
      <c r="C77" t="s">
        <v>468</v>
      </c>
      <c r="E77"/>
      <c r="F77"/>
      <c r="L77"/>
      <c r="M77"/>
      <c r="N77" s="6">
        <v>79.49897330595482</v>
      </c>
      <c r="O77"/>
      <c r="P77" t="s">
        <v>148</v>
      </c>
      <c r="Q77" t="s">
        <v>328</v>
      </c>
      <c r="R77" t="s">
        <v>469</v>
      </c>
      <c r="S77"/>
      <c r="T77"/>
      <c r="X77" t="s">
        <v>248</v>
      </c>
      <c r="Y77">
        <v>3938</v>
      </c>
      <c r="AC77" s="6">
        <v>2001</v>
      </c>
      <c r="AD77" s="6">
        <v>3767</v>
      </c>
      <c r="AE77" t="s">
        <v>102</v>
      </c>
      <c r="AH77" t="s">
        <v>90</v>
      </c>
      <c r="AJ77" t="s">
        <v>100</v>
      </c>
      <c r="AM77" t="s">
        <v>95</v>
      </c>
      <c r="AO77" t="s">
        <v>85</v>
      </c>
      <c r="AS77" t="s">
        <v>84</v>
      </c>
      <c r="AV77" t="s">
        <v>169</v>
      </c>
      <c r="AW77" t="s">
        <v>96</v>
      </c>
      <c r="AX77" t="s">
        <v>85</v>
      </c>
      <c r="BA77">
        <v>14</v>
      </c>
      <c r="BG77" t="s">
        <v>122</v>
      </c>
      <c r="BI77" t="s">
        <v>112</v>
      </c>
      <c r="BJ77" t="s">
        <v>133</v>
      </c>
      <c r="BR77">
        <v>0</v>
      </c>
      <c r="BS77" t="s">
        <v>470</v>
      </c>
      <c r="BT77" t="s">
        <v>258</v>
      </c>
      <c r="BV77" t="s">
        <v>91</v>
      </c>
      <c r="BY77" t="s">
        <v>85</v>
      </c>
      <c r="BZ77" t="s">
        <v>85</v>
      </c>
      <c r="CA77">
        <v>181</v>
      </c>
      <c r="CB77">
        <v>104</v>
      </c>
      <c r="CC77" t="s">
        <v>83</v>
      </c>
      <c r="CE77" t="s">
        <v>157</v>
      </c>
      <c r="CL77" t="s">
        <v>84</v>
      </c>
      <c r="CN77" t="s">
        <v>327</v>
      </c>
      <c r="CO77" t="s">
        <v>99</v>
      </c>
      <c r="CP77" t="s">
        <v>125</v>
      </c>
      <c r="CQ77" t="s">
        <v>124</v>
      </c>
      <c r="CT77" t="s">
        <v>92</v>
      </c>
    </row>
    <row r="78" spans="1:99" ht="15" customHeight="1" x14ac:dyDescent="0.25">
      <c r="A78" s="3">
        <v>207</v>
      </c>
      <c r="B78" s="3" t="s">
        <v>82</v>
      </c>
      <c r="C78" t="s">
        <v>516</v>
      </c>
      <c r="E78"/>
      <c r="F78"/>
      <c r="L78"/>
      <c r="M78"/>
      <c r="N78" s="6">
        <v>87.819301848049278</v>
      </c>
      <c r="O78"/>
      <c r="P78" t="s">
        <v>123</v>
      </c>
      <c r="Q78" t="s">
        <v>328</v>
      </c>
      <c r="R78"/>
      <c r="S78"/>
      <c r="T78"/>
      <c r="Y78">
        <v>238</v>
      </c>
      <c r="AC78" s="6">
        <v>2011</v>
      </c>
      <c r="AD78" s="6">
        <v>67</v>
      </c>
      <c r="AE78" t="s">
        <v>102</v>
      </c>
      <c r="AH78" t="s">
        <v>90</v>
      </c>
      <c r="AI78" t="s">
        <v>84</v>
      </c>
      <c r="AJ78" t="s">
        <v>100</v>
      </c>
      <c r="AM78" t="s">
        <v>95</v>
      </c>
      <c r="AO78" t="s">
        <v>85</v>
      </c>
      <c r="AS78" t="s">
        <v>84</v>
      </c>
      <c r="AT78" t="s">
        <v>84</v>
      </c>
      <c r="AV78" t="s">
        <v>179</v>
      </c>
      <c r="AW78" t="s">
        <v>106</v>
      </c>
      <c r="AX78" t="s">
        <v>85</v>
      </c>
      <c r="BA78">
        <v>27</v>
      </c>
      <c r="BG78" t="s">
        <v>122</v>
      </c>
      <c r="BI78" t="s">
        <v>237</v>
      </c>
      <c r="BJ78" t="s">
        <v>118</v>
      </c>
      <c r="BR78">
        <v>8</v>
      </c>
      <c r="BV78" t="s">
        <v>91</v>
      </c>
      <c r="BY78" t="s">
        <v>85</v>
      </c>
      <c r="BZ78" t="s">
        <v>84</v>
      </c>
      <c r="CA78">
        <v>185</v>
      </c>
      <c r="CB78">
        <v>91.2</v>
      </c>
      <c r="CC78" t="s">
        <v>83</v>
      </c>
      <c r="CL78" t="s">
        <v>85</v>
      </c>
      <c r="CN78" t="s">
        <v>344</v>
      </c>
      <c r="CO78" t="s">
        <v>99</v>
      </c>
      <c r="CP78" t="s">
        <v>97</v>
      </c>
      <c r="CQ78" t="s">
        <v>124</v>
      </c>
      <c r="CT78" t="s">
        <v>92</v>
      </c>
    </row>
    <row r="79" spans="1:99" s="11" customFormat="1" ht="15" customHeight="1" x14ac:dyDescent="0.25">
      <c r="A79" s="3">
        <v>207</v>
      </c>
      <c r="B79" s="3" t="s">
        <v>82</v>
      </c>
      <c r="C79" t="s">
        <v>528</v>
      </c>
      <c r="D79"/>
      <c r="E79"/>
      <c r="F79"/>
      <c r="G79"/>
      <c r="H79"/>
      <c r="I79"/>
      <c r="J79"/>
      <c r="K79"/>
      <c r="L79"/>
      <c r="M79"/>
      <c r="N79" s="6">
        <v>68.714579055441476</v>
      </c>
      <c r="O79"/>
      <c r="P79" t="s">
        <v>94</v>
      </c>
      <c r="Q79" t="s">
        <v>328</v>
      </c>
      <c r="R79"/>
      <c r="S79"/>
      <c r="T79"/>
      <c r="U79"/>
      <c r="V79"/>
      <c r="W79"/>
      <c r="X79" t="s">
        <v>248</v>
      </c>
      <c r="Y79">
        <v>1393</v>
      </c>
      <c r="Z79"/>
      <c r="AA79"/>
      <c r="AB79"/>
      <c r="AC79" s="6">
        <v>2008</v>
      </c>
      <c r="AD79" s="6">
        <v>1151</v>
      </c>
      <c r="AE79" t="s">
        <v>102</v>
      </c>
      <c r="AF79"/>
      <c r="AG79"/>
      <c r="AH79" t="s">
        <v>90</v>
      </c>
      <c r="AI79"/>
      <c r="AJ79" t="s">
        <v>100</v>
      </c>
      <c r="AK79">
        <v>6</v>
      </c>
      <c r="AL79">
        <v>6</v>
      </c>
      <c r="AM79" t="s">
        <v>95</v>
      </c>
      <c r="AN79"/>
      <c r="AO79" t="s">
        <v>84</v>
      </c>
      <c r="AP79"/>
      <c r="AQ79"/>
      <c r="AR79"/>
      <c r="AS79" t="s">
        <v>84</v>
      </c>
      <c r="AT79"/>
      <c r="AU79"/>
      <c r="AV79" t="s">
        <v>169</v>
      </c>
      <c r="AW79" t="s">
        <v>96</v>
      </c>
      <c r="AX79" t="s">
        <v>85</v>
      </c>
      <c r="AY79"/>
      <c r="AZ79"/>
      <c r="BA79">
        <v>6</v>
      </c>
      <c r="BB79"/>
      <c r="BC79"/>
      <c r="BD79"/>
      <c r="BE79"/>
      <c r="BF79"/>
      <c r="BG79" t="s">
        <v>122</v>
      </c>
      <c r="BH79" t="s">
        <v>130</v>
      </c>
      <c r="BI79" t="s">
        <v>126</v>
      </c>
      <c r="BJ79" t="s">
        <v>133</v>
      </c>
      <c r="BK79"/>
      <c r="BL79"/>
      <c r="BM79"/>
      <c r="BN79"/>
      <c r="BO79"/>
      <c r="BP79"/>
      <c r="BQ79"/>
      <c r="BR79">
        <v>0</v>
      </c>
      <c r="BS79" t="s">
        <v>529</v>
      </c>
      <c r="BT79" t="s">
        <v>258</v>
      </c>
      <c r="BU79" t="s">
        <v>400</v>
      </c>
      <c r="BV79" t="s">
        <v>91</v>
      </c>
      <c r="BW79"/>
      <c r="BX79"/>
      <c r="BY79" t="s">
        <v>84</v>
      </c>
      <c r="BZ79" t="s">
        <v>85</v>
      </c>
      <c r="CA79">
        <v>187</v>
      </c>
      <c r="CB79">
        <v>83.5</v>
      </c>
      <c r="CC79" t="s">
        <v>83</v>
      </c>
      <c r="CD79"/>
      <c r="CE79"/>
      <c r="CF79"/>
      <c r="CG79"/>
      <c r="CH79"/>
      <c r="CI79"/>
      <c r="CJ79"/>
      <c r="CK79"/>
      <c r="CL79" t="s">
        <v>84</v>
      </c>
      <c r="CM79"/>
      <c r="CN79" t="s">
        <v>327</v>
      </c>
      <c r="CO79" t="s">
        <v>99</v>
      </c>
      <c r="CP79" t="s">
        <v>107</v>
      </c>
      <c r="CQ79" t="s">
        <v>124</v>
      </c>
      <c r="CR79"/>
      <c r="CS79"/>
      <c r="CT79" t="s">
        <v>92</v>
      </c>
      <c r="CU79"/>
    </row>
    <row r="80" spans="1:99" ht="15" hidden="1" customHeight="1" x14ac:dyDescent="0.25">
      <c r="A80" s="3">
        <v>207</v>
      </c>
      <c r="B80" s="3" t="s">
        <v>82</v>
      </c>
      <c r="C80" t="s">
        <v>536</v>
      </c>
      <c r="E80"/>
      <c r="F80"/>
      <c r="L80"/>
      <c r="M80"/>
      <c r="N80" s="6">
        <v>60.881587953456538</v>
      </c>
      <c r="O80"/>
      <c r="P80" t="s">
        <v>123</v>
      </c>
      <c r="Q80" t="s">
        <v>328</v>
      </c>
      <c r="R80" t="s">
        <v>236</v>
      </c>
      <c r="S80" t="s">
        <v>189</v>
      </c>
      <c r="T80"/>
      <c r="W80" t="s">
        <v>446</v>
      </c>
      <c r="X80" t="s">
        <v>239</v>
      </c>
      <c r="Y80">
        <v>340</v>
      </c>
      <c r="AB80">
        <v>294</v>
      </c>
      <c r="AC80" s="6">
        <v>2011</v>
      </c>
      <c r="AE80" t="s">
        <v>110</v>
      </c>
      <c r="AF80" t="s">
        <v>166</v>
      </c>
      <c r="AG80" t="s">
        <v>166</v>
      </c>
      <c r="AH80" t="s">
        <v>90</v>
      </c>
      <c r="AJ80" t="s">
        <v>100</v>
      </c>
      <c r="AM80" t="s">
        <v>95</v>
      </c>
      <c r="AO80" t="s">
        <v>85</v>
      </c>
      <c r="AP80">
        <v>80</v>
      </c>
      <c r="AQ80">
        <v>80</v>
      </c>
      <c r="AS80" t="s">
        <v>85</v>
      </c>
      <c r="AV80" t="s">
        <v>169</v>
      </c>
      <c r="AW80" t="s">
        <v>96</v>
      </c>
      <c r="AX80" t="s">
        <v>85</v>
      </c>
      <c r="BB80">
        <v>80</v>
      </c>
      <c r="BG80" t="s">
        <v>122</v>
      </c>
      <c r="BJ80" t="s">
        <v>109</v>
      </c>
      <c r="BS80" t="s">
        <v>287</v>
      </c>
      <c r="BU80" t="s">
        <v>537</v>
      </c>
      <c r="BV80" t="s">
        <v>91</v>
      </c>
      <c r="BY80" t="s">
        <v>84</v>
      </c>
      <c r="BZ80" t="s">
        <v>84</v>
      </c>
      <c r="CA80">
        <v>172</v>
      </c>
      <c r="CB80">
        <v>85.4</v>
      </c>
      <c r="CC80" t="s">
        <v>83</v>
      </c>
      <c r="CE80" t="s">
        <v>334</v>
      </c>
      <c r="CF80" t="s">
        <v>168</v>
      </c>
      <c r="CL80" t="s">
        <v>85</v>
      </c>
      <c r="CN80" t="s">
        <v>370</v>
      </c>
      <c r="CO80" t="s">
        <v>99</v>
      </c>
      <c r="CP80" t="s">
        <v>107</v>
      </c>
      <c r="CQ80" t="s">
        <v>117</v>
      </c>
      <c r="CT80" t="s">
        <v>115</v>
      </c>
      <c r="CU80">
        <v>2009</v>
      </c>
    </row>
    <row r="81" spans="1:99" ht="15" hidden="1" customHeight="1" x14ac:dyDescent="0.25">
      <c r="A81" s="3">
        <v>207</v>
      </c>
      <c r="B81" s="3" t="s">
        <v>82</v>
      </c>
      <c r="C81" t="s">
        <v>477</v>
      </c>
      <c r="E81"/>
      <c r="F81"/>
      <c r="L81"/>
      <c r="M81"/>
      <c r="N81" s="6">
        <v>69.382614647501711</v>
      </c>
      <c r="O81">
        <v>10</v>
      </c>
      <c r="P81" t="s">
        <v>155</v>
      </c>
      <c r="Q81" t="s">
        <v>434</v>
      </c>
      <c r="R81" t="s">
        <v>189</v>
      </c>
      <c r="S81"/>
      <c r="T81"/>
      <c r="X81" t="s">
        <v>193</v>
      </c>
      <c r="Y81">
        <v>343</v>
      </c>
      <c r="AC81" s="6">
        <v>2011</v>
      </c>
      <c r="AD81" s="6">
        <v>272</v>
      </c>
      <c r="AE81" t="s">
        <v>110</v>
      </c>
      <c r="AH81" t="s">
        <v>90</v>
      </c>
      <c r="AJ81" t="s">
        <v>100</v>
      </c>
      <c r="AM81" t="s">
        <v>95</v>
      </c>
      <c r="AO81" t="s">
        <v>85</v>
      </c>
      <c r="AS81" t="s">
        <v>84</v>
      </c>
      <c r="AT81" t="s">
        <v>85</v>
      </c>
      <c r="AV81" t="s">
        <v>169</v>
      </c>
      <c r="AW81" t="s">
        <v>96</v>
      </c>
      <c r="AX81" t="s">
        <v>85</v>
      </c>
      <c r="BA81">
        <v>16</v>
      </c>
      <c r="BB81">
        <v>40</v>
      </c>
      <c r="BG81" t="s">
        <v>93</v>
      </c>
      <c r="BI81" t="s">
        <v>130</v>
      </c>
      <c r="BJ81" t="s">
        <v>133</v>
      </c>
      <c r="BR81">
        <v>0</v>
      </c>
      <c r="BV81" t="s">
        <v>91</v>
      </c>
      <c r="BY81" t="s">
        <v>85</v>
      </c>
      <c r="BZ81" t="s">
        <v>84</v>
      </c>
      <c r="CC81" t="s">
        <v>316</v>
      </c>
      <c r="CE81" t="s">
        <v>168</v>
      </c>
      <c r="CL81" t="s">
        <v>85</v>
      </c>
      <c r="CN81" t="s">
        <v>327</v>
      </c>
      <c r="CO81" t="s">
        <v>99</v>
      </c>
      <c r="CP81" t="s">
        <v>107</v>
      </c>
      <c r="CT81" t="s">
        <v>92</v>
      </c>
      <c r="CU81">
        <v>1991</v>
      </c>
    </row>
    <row r="82" spans="1:99" ht="15" hidden="1" customHeight="1" x14ac:dyDescent="0.25">
      <c r="A82" s="3">
        <v>207</v>
      </c>
      <c r="B82" s="3" t="s">
        <v>82</v>
      </c>
      <c r="C82" t="s">
        <v>547</v>
      </c>
      <c r="E82"/>
      <c r="F82"/>
      <c r="L82"/>
      <c r="M82"/>
      <c r="N82" s="6">
        <v>60.057494866529773</v>
      </c>
      <c r="O82">
        <v>21</v>
      </c>
      <c r="P82" t="s">
        <v>155</v>
      </c>
      <c r="Q82" t="s">
        <v>328</v>
      </c>
      <c r="R82"/>
      <c r="S82"/>
      <c r="T82"/>
      <c r="X82" t="s">
        <v>551</v>
      </c>
      <c r="Y82">
        <v>1080</v>
      </c>
      <c r="AC82" s="6">
        <v>2009</v>
      </c>
      <c r="AD82" s="6">
        <v>974</v>
      </c>
      <c r="AE82" t="s">
        <v>110</v>
      </c>
      <c r="AH82" t="s">
        <v>90</v>
      </c>
      <c r="AJ82" t="s">
        <v>100</v>
      </c>
      <c r="AK82">
        <v>7</v>
      </c>
      <c r="AL82">
        <v>7</v>
      </c>
      <c r="AM82" t="s">
        <v>95</v>
      </c>
      <c r="AO82" t="s">
        <v>84</v>
      </c>
      <c r="AS82" t="s">
        <v>84</v>
      </c>
      <c r="AV82" t="s">
        <v>169</v>
      </c>
      <c r="AW82" t="s">
        <v>161</v>
      </c>
      <c r="AX82" t="s">
        <v>85</v>
      </c>
      <c r="BA82">
        <v>85</v>
      </c>
      <c r="BB82">
        <v>45</v>
      </c>
      <c r="BE82" t="s">
        <v>549</v>
      </c>
      <c r="BG82" t="s">
        <v>93</v>
      </c>
      <c r="BH82" t="s">
        <v>126</v>
      </c>
      <c r="BI82" t="s">
        <v>130</v>
      </c>
      <c r="BJ82" t="s">
        <v>133</v>
      </c>
      <c r="BR82">
        <v>0</v>
      </c>
      <c r="BS82" t="s">
        <v>550</v>
      </c>
      <c r="BT82" t="s">
        <v>548</v>
      </c>
      <c r="BU82" t="s">
        <v>552</v>
      </c>
      <c r="BV82" t="s">
        <v>91</v>
      </c>
      <c r="BY82" t="s">
        <v>84</v>
      </c>
      <c r="BZ82" t="s">
        <v>85</v>
      </c>
      <c r="CA82">
        <v>177.8</v>
      </c>
      <c r="CB82">
        <v>80.739999999999995</v>
      </c>
      <c r="CC82" t="s">
        <v>83</v>
      </c>
      <c r="CL82" t="s">
        <v>84</v>
      </c>
      <c r="CN82" t="s">
        <v>327</v>
      </c>
      <c r="CO82" t="s">
        <v>99</v>
      </c>
      <c r="CP82" t="s">
        <v>107</v>
      </c>
      <c r="CQ82" t="s">
        <v>124</v>
      </c>
      <c r="CT82" t="s">
        <v>92</v>
      </c>
      <c r="CU82">
        <v>1992</v>
      </c>
    </row>
    <row r="83" spans="1:99" ht="15" hidden="1" customHeight="1" x14ac:dyDescent="0.25">
      <c r="A83" s="3">
        <v>207</v>
      </c>
      <c r="B83" s="3" t="s">
        <v>82</v>
      </c>
      <c r="C83" t="s">
        <v>541</v>
      </c>
      <c r="E83"/>
      <c r="F83"/>
      <c r="L83"/>
      <c r="M83"/>
      <c r="N83" s="6">
        <v>55.906913073237511</v>
      </c>
      <c r="O83"/>
      <c r="P83" t="s">
        <v>94</v>
      </c>
      <c r="Q83" t="s">
        <v>434</v>
      </c>
      <c r="R83"/>
      <c r="S83"/>
      <c r="T83"/>
      <c r="X83" t="s">
        <v>543</v>
      </c>
      <c r="Y83">
        <v>203</v>
      </c>
      <c r="AC83" s="6">
        <v>2011</v>
      </c>
      <c r="AD83" s="6">
        <v>173</v>
      </c>
      <c r="AE83" t="s">
        <v>110</v>
      </c>
      <c r="AH83" t="s">
        <v>90</v>
      </c>
      <c r="AI83" t="s">
        <v>84</v>
      </c>
      <c r="AJ83" t="s">
        <v>100</v>
      </c>
      <c r="AM83" t="s">
        <v>95</v>
      </c>
      <c r="AN83" t="s">
        <v>160</v>
      </c>
      <c r="AO83" t="s">
        <v>85</v>
      </c>
      <c r="AP83">
        <v>90</v>
      </c>
      <c r="AQ83">
        <v>90</v>
      </c>
      <c r="AS83" t="s">
        <v>84</v>
      </c>
      <c r="AT83" t="s">
        <v>84</v>
      </c>
      <c r="AV83" t="s">
        <v>179</v>
      </c>
      <c r="AW83" t="s">
        <v>106</v>
      </c>
      <c r="AX83" t="s">
        <v>85</v>
      </c>
      <c r="BA83">
        <v>38</v>
      </c>
      <c r="BB83">
        <v>15</v>
      </c>
      <c r="BG83" t="s">
        <v>93</v>
      </c>
      <c r="BI83" t="s">
        <v>86</v>
      </c>
      <c r="BJ83" t="s">
        <v>127</v>
      </c>
      <c r="BR83">
        <v>2</v>
      </c>
      <c r="BS83" t="s">
        <v>542</v>
      </c>
      <c r="BT83" t="s">
        <v>169</v>
      </c>
      <c r="BU83" t="s">
        <v>544</v>
      </c>
      <c r="BV83" t="s">
        <v>91</v>
      </c>
      <c r="BY83" t="s">
        <v>85</v>
      </c>
      <c r="BZ83" t="s">
        <v>84</v>
      </c>
      <c r="CA83">
        <v>183</v>
      </c>
      <c r="CB83">
        <v>84</v>
      </c>
      <c r="CC83" t="s">
        <v>83</v>
      </c>
      <c r="CL83" t="s">
        <v>85</v>
      </c>
      <c r="CN83" t="s">
        <v>327</v>
      </c>
      <c r="CO83" t="s">
        <v>99</v>
      </c>
      <c r="CP83" t="s">
        <v>97</v>
      </c>
      <c r="CQ83" t="s">
        <v>124</v>
      </c>
      <c r="CT83" t="s">
        <v>92</v>
      </c>
    </row>
    <row r="84" spans="1:99" ht="15" customHeight="1" x14ac:dyDescent="0.25">
      <c r="A84" s="3">
        <v>223</v>
      </c>
      <c r="B84" s="3" t="s">
        <v>82</v>
      </c>
      <c r="C84" t="s">
        <v>111</v>
      </c>
      <c r="E84"/>
      <c r="F84"/>
      <c r="J84" t="s">
        <v>85</v>
      </c>
      <c r="K84" t="s">
        <v>85</v>
      </c>
      <c r="L84" t="s">
        <v>85</v>
      </c>
      <c r="M84" t="s">
        <v>85</v>
      </c>
      <c r="N84" s="6">
        <v>76.741957563312795</v>
      </c>
      <c r="O84"/>
      <c r="P84" t="s">
        <v>116</v>
      </c>
      <c r="Q84" t="s">
        <v>98</v>
      </c>
      <c r="R84"/>
      <c r="S84"/>
      <c r="T84"/>
      <c r="W84" t="s">
        <v>113</v>
      </c>
      <c r="Y84">
        <v>592</v>
      </c>
      <c r="AB84">
        <v>142</v>
      </c>
      <c r="AC84" s="6">
        <v>2010</v>
      </c>
      <c r="AE84" t="s">
        <v>110</v>
      </c>
      <c r="AH84" t="s">
        <v>90</v>
      </c>
      <c r="AI84" t="s">
        <v>85</v>
      </c>
      <c r="AJ84" t="s">
        <v>100</v>
      </c>
      <c r="AM84" t="s">
        <v>95</v>
      </c>
      <c r="AO84" t="s">
        <v>85</v>
      </c>
      <c r="AS84" t="s">
        <v>84</v>
      </c>
      <c r="AT84" t="s">
        <v>84</v>
      </c>
      <c r="AW84" t="s">
        <v>106</v>
      </c>
      <c r="AX84" t="s">
        <v>85</v>
      </c>
      <c r="AY84" t="s">
        <v>85</v>
      </c>
      <c r="AZ84" t="s">
        <v>85</v>
      </c>
      <c r="BA84">
        <v>17</v>
      </c>
      <c r="BG84" t="s">
        <v>93</v>
      </c>
      <c r="BI84" t="s">
        <v>112</v>
      </c>
      <c r="BJ84" t="s">
        <v>118</v>
      </c>
      <c r="BL84" t="s">
        <v>85</v>
      </c>
      <c r="BP84" t="s">
        <v>85</v>
      </c>
      <c r="BR84">
        <v>8</v>
      </c>
      <c r="BV84" t="s">
        <v>91</v>
      </c>
      <c r="BW84" t="s">
        <v>119</v>
      </c>
      <c r="BX84" t="s">
        <v>119</v>
      </c>
      <c r="BY84" t="s">
        <v>85</v>
      </c>
      <c r="BZ84" t="s">
        <v>84</v>
      </c>
      <c r="CC84" t="s">
        <v>83</v>
      </c>
      <c r="CL84" t="s">
        <v>85</v>
      </c>
      <c r="CN84" t="s">
        <v>114</v>
      </c>
      <c r="CO84" t="s">
        <v>99</v>
      </c>
      <c r="CP84" t="s">
        <v>97</v>
      </c>
      <c r="CQ84" t="s">
        <v>117</v>
      </c>
      <c r="CT84" t="s">
        <v>115</v>
      </c>
    </row>
    <row r="85" spans="1:99" ht="15" customHeight="1" x14ac:dyDescent="0.25">
      <c r="A85" s="3">
        <v>223</v>
      </c>
      <c r="B85" s="3" t="s">
        <v>82</v>
      </c>
      <c r="C85" t="s">
        <v>120</v>
      </c>
      <c r="E85"/>
      <c r="F85"/>
      <c r="J85" t="s">
        <v>84</v>
      </c>
      <c r="K85" t="s">
        <v>84</v>
      </c>
      <c r="L85" t="s">
        <v>85</v>
      </c>
      <c r="M85" t="s">
        <v>85</v>
      </c>
      <c r="N85" s="6">
        <v>76.169746748802197</v>
      </c>
      <c r="O85"/>
      <c r="P85" t="s">
        <v>123</v>
      </c>
      <c r="Q85" t="s">
        <v>98</v>
      </c>
      <c r="R85"/>
      <c r="S85"/>
      <c r="T85"/>
      <c r="Y85">
        <v>263</v>
      </c>
      <c r="AC85" s="6">
        <v>2011</v>
      </c>
      <c r="AD85" s="6">
        <v>201</v>
      </c>
      <c r="AE85" t="s">
        <v>102</v>
      </c>
      <c r="AH85" t="s">
        <v>90</v>
      </c>
      <c r="AI85" t="s">
        <v>85</v>
      </c>
      <c r="AJ85" t="s">
        <v>100</v>
      </c>
      <c r="AK85">
        <v>7</v>
      </c>
      <c r="AL85">
        <v>7</v>
      </c>
      <c r="AM85" t="s">
        <v>95</v>
      </c>
      <c r="AO85" t="s">
        <v>84</v>
      </c>
      <c r="AS85" t="s">
        <v>84</v>
      </c>
      <c r="AT85" t="s">
        <v>85</v>
      </c>
      <c r="AW85" t="s">
        <v>96</v>
      </c>
      <c r="AX85" t="s">
        <v>85</v>
      </c>
      <c r="AY85" t="s">
        <v>85</v>
      </c>
      <c r="AZ85" t="s">
        <v>85</v>
      </c>
      <c r="BA85">
        <v>28</v>
      </c>
      <c r="BG85" t="s">
        <v>122</v>
      </c>
      <c r="BH85" t="s">
        <v>126</v>
      </c>
      <c r="BI85" t="s">
        <v>121</v>
      </c>
      <c r="BJ85" t="s">
        <v>127</v>
      </c>
      <c r="BL85" t="s">
        <v>85</v>
      </c>
      <c r="BR85">
        <v>0</v>
      </c>
      <c r="BV85" t="s">
        <v>91</v>
      </c>
      <c r="BW85" t="s">
        <v>128</v>
      </c>
      <c r="BX85" t="s">
        <v>128</v>
      </c>
      <c r="BY85" t="s">
        <v>85</v>
      </c>
      <c r="BZ85" t="s">
        <v>84</v>
      </c>
      <c r="CC85" t="s">
        <v>83</v>
      </c>
      <c r="CL85" t="s">
        <v>85</v>
      </c>
      <c r="CN85" t="s">
        <v>114</v>
      </c>
      <c r="CO85" t="s">
        <v>99</v>
      </c>
      <c r="CP85" t="s">
        <v>125</v>
      </c>
      <c r="CQ85" t="s">
        <v>124</v>
      </c>
      <c r="CT85" t="s">
        <v>92</v>
      </c>
    </row>
    <row r="86" spans="1:99" ht="15" customHeight="1" x14ac:dyDescent="0.25">
      <c r="A86" s="3">
        <v>223</v>
      </c>
      <c r="B86" s="3" t="s">
        <v>82</v>
      </c>
      <c r="C86" t="s">
        <v>129</v>
      </c>
      <c r="E86"/>
      <c r="F86"/>
      <c r="J86" t="s">
        <v>85</v>
      </c>
      <c r="K86" t="s">
        <v>85</v>
      </c>
      <c r="L86" t="s">
        <v>85</v>
      </c>
      <c r="M86" t="s">
        <v>85</v>
      </c>
      <c r="N86" s="6">
        <v>80.257357973990423</v>
      </c>
      <c r="O86"/>
      <c r="P86" t="s">
        <v>132</v>
      </c>
      <c r="Q86" t="s">
        <v>98</v>
      </c>
      <c r="R86"/>
      <c r="S86"/>
      <c r="T86"/>
      <c r="W86" t="s">
        <v>131</v>
      </c>
      <c r="Y86">
        <v>223</v>
      </c>
      <c r="AC86" s="6">
        <v>2011</v>
      </c>
      <c r="AD86" s="6">
        <v>63</v>
      </c>
      <c r="AE86" t="s">
        <v>102</v>
      </c>
      <c r="AH86" t="s">
        <v>90</v>
      </c>
      <c r="AJ86" t="s">
        <v>100</v>
      </c>
      <c r="AM86" t="s">
        <v>95</v>
      </c>
      <c r="AO86" t="s">
        <v>85</v>
      </c>
      <c r="AS86" t="s">
        <v>84</v>
      </c>
      <c r="AT86" t="s">
        <v>85</v>
      </c>
      <c r="AW86" t="s">
        <v>96</v>
      </c>
      <c r="AX86" t="s">
        <v>85</v>
      </c>
      <c r="AY86" t="s">
        <v>85</v>
      </c>
      <c r="AZ86" t="s">
        <v>85</v>
      </c>
      <c r="BA86">
        <v>3</v>
      </c>
      <c r="BG86" t="s">
        <v>93</v>
      </c>
      <c r="BI86" t="s">
        <v>130</v>
      </c>
      <c r="BJ86" t="s">
        <v>133</v>
      </c>
      <c r="BL86" t="s">
        <v>85</v>
      </c>
      <c r="BR86">
        <v>0</v>
      </c>
      <c r="BV86" t="s">
        <v>91</v>
      </c>
      <c r="BW86" t="s">
        <v>128</v>
      </c>
      <c r="BX86" t="s">
        <v>128</v>
      </c>
      <c r="BY86" t="s">
        <v>84</v>
      </c>
      <c r="BZ86" t="s">
        <v>84</v>
      </c>
      <c r="CA86">
        <v>180</v>
      </c>
      <c r="CB86">
        <v>90</v>
      </c>
      <c r="CC86" t="s">
        <v>83</v>
      </c>
      <c r="CL86" t="s">
        <v>85</v>
      </c>
      <c r="CN86" t="s">
        <v>114</v>
      </c>
      <c r="CO86" t="s">
        <v>99</v>
      </c>
      <c r="CP86" t="s">
        <v>107</v>
      </c>
      <c r="CQ86" t="s">
        <v>124</v>
      </c>
      <c r="CT86" t="s">
        <v>92</v>
      </c>
    </row>
    <row r="87" spans="1:99" ht="15" hidden="1" customHeight="1" x14ac:dyDescent="0.25">
      <c r="A87" s="3">
        <v>223</v>
      </c>
      <c r="B87" s="3" t="s">
        <v>82</v>
      </c>
      <c r="C87" t="s">
        <v>134</v>
      </c>
      <c r="E87"/>
      <c r="F87"/>
      <c r="J87" t="s">
        <v>88</v>
      </c>
      <c r="K87" t="s">
        <v>88</v>
      </c>
      <c r="L87" t="s">
        <v>88</v>
      </c>
      <c r="M87" t="s">
        <v>88</v>
      </c>
      <c r="N87" s="6">
        <v>54.852840520191648</v>
      </c>
      <c r="O87">
        <v>15</v>
      </c>
      <c r="P87" t="s">
        <v>136</v>
      </c>
      <c r="Q87" t="s">
        <v>98</v>
      </c>
      <c r="R87"/>
      <c r="S87"/>
      <c r="T87"/>
      <c r="W87" t="s">
        <v>113</v>
      </c>
      <c r="X87" t="s">
        <v>137</v>
      </c>
      <c r="Y87">
        <v>382</v>
      </c>
      <c r="AC87" s="6">
        <v>2011</v>
      </c>
      <c r="AD87" s="6">
        <v>137</v>
      </c>
      <c r="AE87" t="s">
        <v>110</v>
      </c>
      <c r="AH87" t="s">
        <v>90</v>
      </c>
      <c r="AI87" t="s">
        <v>88</v>
      </c>
      <c r="AJ87" t="s">
        <v>100</v>
      </c>
      <c r="AK87">
        <v>6</v>
      </c>
      <c r="AL87">
        <v>6</v>
      </c>
      <c r="AM87" t="s">
        <v>95</v>
      </c>
      <c r="AO87" t="s">
        <v>84</v>
      </c>
      <c r="AS87" t="s">
        <v>84</v>
      </c>
      <c r="AW87" t="s">
        <v>96</v>
      </c>
      <c r="AX87" t="s">
        <v>85</v>
      </c>
      <c r="AY87" t="s">
        <v>85</v>
      </c>
      <c r="AZ87" t="s">
        <v>85</v>
      </c>
      <c r="BA87">
        <v>9</v>
      </c>
      <c r="BB87">
        <v>40</v>
      </c>
      <c r="BG87" t="s">
        <v>122</v>
      </c>
      <c r="BH87" t="s">
        <v>126</v>
      </c>
      <c r="BI87" t="s">
        <v>112</v>
      </c>
      <c r="BJ87" t="s">
        <v>133</v>
      </c>
      <c r="BL87" t="s">
        <v>85</v>
      </c>
      <c r="BR87">
        <v>0</v>
      </c>
      <c r="BS87" t="s">
        <v>135</v>
      </c>
      <c r="BU87" t="s">
        <v>139</v>
      </c>
      <c r="BV87" t="s">
        <v>91</v>
      </c>
      <c r="BW87" t="s">
        <v>138</v>
      </c>
      <c r="BX87" t="s">
        <v>138</v>
      </c>
      <c r="BY87" t="s">
        <v>84</v>
      </c>
      <c r="BZ87" t="s">
        <v>84</v>
      </c>
      <c r="CC87" t="s">
        <v>83</v>
      </c>
      <c r="CL87" t="s">
        <v>85</v>
      </c>
      <c r="CN87" t="s">
        <v>89</v>
      </c>
      <c r="CO87" t="s">
        <v>99</v>
      </c>
      <c r="CP87" t="s">
        <v>125</v>
      </c>
      <c r="CQ87" t="s">
        <v>124</v>
      </c>
      <c r="CT87" t="s">
        <v>92</v>
      </c>
    </row>
    <row r="88" spans="1:99" ht="15" customHeight="1" x14ac:dyDescent="0.25">
      <c r="A88" s="3">
        <v>223</v>
      </c>
      <c r="B88" s="3" t="s">
        <v>82</v>
      </c>
      <c r="C88" t="s">
        <v>514</v>
      </c>
      <c r="E88"/>
      <c r="F88"/>
      <c r="J88" t="s">
        <v>88</v>
      </c>
      <c r="K88" t="s">
        <v>88</v>
      </c>
      <c r="L88" t="s">
        <v>88</v>
      </c>
      <c r="M88" t="s">
        <v>88</v>
      </c>
      <c r="N88" s="6">
        <v>84.752908966461334</v>
      </c>
      <c r="O88"/>
      <c r="P88" t="s">
        <v>148</v>
      </c>
      <c r="Q88" t="s">
        <v>98</v>
      </c>
      <c r="R88"/>
      <c r="S88"/>
      <c r="T88"/>
      <c r="Y88">
        <v>300</v>
      </c>
      <c r="AC88" s="6">
        <v>2011</v>
      </c>
      <c r="AD88" s="6">
        <v>64</v>
      </c>
      <c r="AE88" t="s">
        <v>102</v>
      </c>
      <c r="AF88" t="s">
        <v>88</v>
      </c>
      <c r="AG88" t="s">
        <v>88</v>
      </c>
      <c r="AH88" t="s">
        <v>90</v>
      </c>
      <c r="AI88" t="s">
        <v>88</v>
      </c>
      <c r="AJ88" t="s">
        <v>108</v>
      </c>
      <c r="AM88" t="s">
        <v>95</v>
      </c>
      <c r="AO88" t="s">
        <v>85</v>
      </c>
      <c r="AP88" t="s">
        <v>88</v>
      </c>
      <c r="AQ88" t="s">
        <v>88</v>
      </c>
      <c r="AS88" t="s">
        <v>84</v>
      </c>
      <c r="AT88" t="s">
        <v>84</v>
      </c>
      <c r="AW88" t="s">
        <v>96</v>
      </c>
      <c r="AX88" t="s">
        <v>85</v>
      </c>
      <c r="AY88" t="s">
        <v>85</v>
      </c>
      <c r="AZ88" t="s">
        <v>85</v>
      </c>
      <c r="BA88">
        <v>5</v>
      </c>
      <c r="BG88" t="s">
        <v>93</v>
      </c>
      <c r="BI88" t="s">
        <v>86</v>
      </c>
      <c r="BJ88" t="s">
        <v>118</v>
      </c>
      <c r="BL88" t="s">
        <v>85</v>
      </c>
      <c r="BR88">
        <v>4</v>
      </c>
      <c r="BV88" t="s">
        <v>91</v>
      </c>
      <c r="BW88" t="s">
        <v>88</v>
      </c>
      <c r="BX88" t="s">
        <v>88</v>
      </c>
      <c r="BY88" t="s">
        <v>85</v>
      </c>
      <c r="BZ88" t="s">
        <v>84</v>
      </c>
      <c r="CC88" t="s">
        <v>83</v>
      </c>
      <c r="CL88" t="s">
        <v>85</v>
      </c>
      <c r="CN88" t="s">
        <v>515</v>
      </c>
      <c r="CO88" t="s">
        <v>99</v>
      </c>
      <c r="CP88" t="s">
        <v>97</v>
      </c>
      <c r="CQ88" t="s">
        <v>88</v>
      </c>
      <c r="CT88" t="s">
        <v>92</v>
      </c>
    </row>
    <row r="89" spans="1:99" ht="15" hidden="1" customHeight="1" x14ac:dyDescent="0.25">
      <c r="A89" s="3">
        <v>223</v>
      </c>
      <c r="B89" s="3" t="s">
        <v>82</v>
      </c>
      <c r="C89" t="s">
        <v>81</v>
      </c>
      <c r="E89"/>
      <c r="F89"/>
      <c r="J89" t="s">
        <v>88</v>
      </c>
      <c r="K89" t="s">
        <v>88</v>
      </c>
      <c r="L89" t="s">
        <v>88</v>
      </c>
      <c r="M89" t="s">
        <v>88</v>
      </c>
      <c r="N89" s="6">
        <v>48.410677618069812</v>
      </c>
      <c r="O89"/>
      <c r="P89" t="s">
        <v>94</v>
      </c>
      <c r="Q89" t="s">
        <v>98</v>
      </c>
      <c r="R89"/>
      <c r="S89"/>
      <c r="T89"/>
      <c r="W89" t="s">
        <v>87</v>
      </c>
      <c r="Y89">
        <v>464</v>
      </c>
      <c r="AC89" s="6">
        <v>2011</v>
      </c>
      <c r="AD89" s="6">
        <v>95</v>
      </c>
      <c r="AE89" t="s">
        <v>102</v>
      </c>
      <c r="AF89" t="s">
        <v>88</v>
      </c>
      <c r="AG89" t="s">
        <v>88</v>
      </c>
      <c r="AH89" t="s">
        <v>90</v>
      </c>
      <c r="AI89" t="s">
        <v>88</v>
      </c>
      <c r="AJ89" t="s">
        <v>100</v>
      </c>
      <c r="AM89" t="s">
        <v>95</v>
      </c>
      <c r="AO89" t="s">
        <v>85</v>
      </c>
      <c r="AP89" t="s">
        <v>88</v>
      </c>
      <c r="AQ89" t="s">
        <v>88</v>
      </c>
      <c r="AS89" t="s">
        <v>84</v>
      </c>
      <c r="AT89" t="s">
        <v>84</v>
      </c>
      <c r="AW89" t="s">
        <v>96</v>
      </c>
      <c r="AX89" t="s">
        <v>85</v>
      </c>
      <c r="AY89" t="s">
        <v>85</v>
      </c>
      <c r="AZ89" t="s">
        <v>85</v>
      </c>
      <c r="BA89">
        <v>15</v>
      </c>
      <c r="BB89">
        <v>31</v>
      </c>
      <c r="BG89" t="s">
        <v>93</v>
      </c>
      <c r="BI89" t="s">
        <v>86</v>
      </c>
      <c r="BJ89" t="s">
        <v>101</v>
      </c>
      <c r="BL89" t="s">
        <v>85</v>
      </c>
      <c r="BR89">
        <v>1</v>
      </c>
      <c r="BV89" t="s">
        <v>91</v>
      </c>
      <c r="BW89" t="s">
        <v>88</v>
      </c>
      <c r="BX89" t="s">
        <v>88</v>
      </c>
      <c r="BY89" t="s">
        <v>85</v>
      </c>
      <c r="BZ89" t="s">
        <v>84</v>
      </c>
      <c r="CC89" t="s">
        <v>83</v>
      </c>
      <c r="CL89" t="s">
        <v>85</v>
      </c>
      <c r="CN89" t="s">
        <v>89</v>
      </c>
      <c r="CO89" t="s">
        <v>99</v>
      </c>
      <c r="CP89" t="s">
        <v>97</v>
      </c>
      <c r="CQ89" t="s">
        <v>88</v>
      </c>
      <c r="CT89" t="s">
        <v>92</v>
      </c>
    </row>
    <row r="90" spans="1:99" ht="15" hidden="1" customHeight="1" x14ac:dyDescent="0.25">
      <c r="A90" s="3">
        <v>223</v>
      </c>
      <c r="B90" s="3" t="s">
        <v>82</v>
      </c>
      <c r="C90" t="s">
        <v>103</v>
      </c>
      <c r="E90"/>
      <c r="F90"/>
      <c r="J90" t="s">
        <v>84</v>
      </c>
      <c r="K90" t="s">
        <v>84</v>
      </c>
      <c r="L90" t="s">
        <v>85</v>
      </c>
      <c r="M90" t="s">
        <v>85</v>
      </c>
      <c r="N90" s="6">
        <v>54.143737166324435</v>
      </c>
      <c r="O90">
        <v>21</v>
      </c>
      <c r="P90" t="s">
        <v>94</v>
      </c>
      <c r="Q90" t="s">
        <v>98</v>
      </c>
      <c r="R90"/>
      <c r="S90"/>
      <c r="T90"/>
      <c r="W90" t="s">
        <v>105</v>
      </c>
      <c r="Y90">
        <v>372</v>
      </c>
      <c r="AC90" s="6">
        <v>2011</v>
      </c>
      <c r="AD90" s="6">
        <v>177</v>
      </c>
      <c r="AE90" t="s">
        <v>110</v>
      </c>
      <c r="AF90">
        <v>1</v>
      </c>
      <c r="AG90">
        <v>1</v>
      </c>
      <c r="AH90" t="s">
        <v>90</v>
      </c>
      <c r="AI90" t="s">
        <v>88</v>
      </c>
      <c r="AJ90" t="s">
        <v>108</v>
      </c>
      <c r="AM90" t="s">
        <v>95</v>
      </c>
      <c r="AO90" t="s">
        <v>88</v>
      </c>
      <c r="AP90">
        <v>70</v>
      </c>
      <c r="AQ90">
        <v>70</v>
      </c>
      <c r="AS90" t="s">
        <v>85</v>
      </c>
      <c r="AT90" t="s">
        <v>104</v>
      </c>
      <c r="AW90" t="s">
        <v>106</v>
      </c>
      <c r="AX90" t="s">
        <v>85</v>
      </c>
      <c r="AY90" t="s">
        <v>85</v>
      </c>
      <c r="AZ90" t="s">
        <v>85</v>
      </c>
      <c r="BB90">
        <v>17.5</v>
      </c>
      <c r="BG90" t="s">
        <v>93</v>
      </c>
      <c r="BJ90" t="s">
        <v>109</v>
      </c>
      <c r="BL90" t="s">
        <v>85</v>
      </c>
      <c r="BV90" t="s">
        <v>91</v>
      </c>
      <c r="BW90" t="s">
        <v>88</v>
      </c>
      <c r="BX90" t="s">
        <v>88</v>
      </c>
      <c r="BY90" t="s">
        <v>85</v>
      </c>
      <c r="BZ90" t="s">
        <v>84</v>
      </c>
      <c r="CA90">
        <v>162</v>
      </c>
      <c r="CB90">
        <v>78</v>
      </c>
      <c r="CC90" t="s">
        <v>83</v>
      </c>
      <c r="CL90" t="s">
        <v>85</v>
      </c>
      <c r="CN90" t="s">
        <v>89</v>
      </c>
      <c r="CO90" t="s">
        <v>99</v>
      </c>
      <c r="CP90" t="s">
        <v>107</v>
      </c>
      <c r="CQ90" t="s">
        <v>88</v>
      </c>
      <c r="CT90" t="s">
        <v>92</v>
      </c>
    </row>
    <row r="91" spans="1:99" ht="15" hidden="1" customHeight="1" x14ac:dyDescent="0.25">
      <c r="A91" s="3">
        <v>223</v>
      </c>
      <c r="B91" s="3" t="s">
        <v>82</v>
      </c>
      <c r="C91" t="s">
        <v>501</v>
      </c>
      <c r="E91"/>
      <c r="F91"/>
      <c r="L91"/>
      <c r="M91"/>
      <c r="N91" s="6">
        <v>66.373716632443532</v>
      </c>
      <c r="O91">
        <v>31</v>
      </c>
      <c r="P91" t="s">
        <v>136</v>
      </c>
      <c r="Q91" t="s">
        <v>434</v>
      </c>
      <c r="R91" t="s">
        <v>236</v>
      </c>
      <c r="S91" t="s">
        <v>236</v>
      </c>
      <c r="T91"/>
      <c r="W91" t="s">
        <v>424</v>
      </c>
      <c r="Y91">
        <v>401</v>
      </c>
      <c r="AC91" s="6">
        <v>2011</v>
      </c>
      <c r="AD91" s="6">
        <v>134</v>
      </c>
      <c r="AE91" t="s">
        <v>110</v>
      </c>
      <c r="AH91" t="s">
        <v>90</v>
      </c>
      <c r="AI91" t="s">
        <v>84</v>
      </c>
      <c r="AJ91" t="s">
        <v>100</v>
      </c>
      <c r="AM91" t="s">
        <v>95</v>
      </c>
      <c r="AN91" t="s">
        <v>160</v>
      </c>
      <c r="AO91" t="s">
        <v>85</v>
      </c>
      <c r="AP91">
        <v>90</v>
      </c>
      <c r="AQ91">
        <v>90</v>
      </c>
      <c r="AS91" t="s">
        <v>84</v>
      </c>
      <c r="AT91" t="s">
        <v>84</v>
      </c>
      <c r="AV91" t="s">
        <v>179</v>
      </c>
      <c r="AW91" t="s">
        <v>96</v>
      </c>
      <c r="AX91" t="s">
        <v>85</v>
      </c>
      <c r="BA91">
        <v>17</v>
      </c>
      <c r="BB91">
        <v>90</v>
      </c>
      <c r="BG91" t="s">
        <v>93</v>
      </c>
      <c r="BI91" t="s">
        <v>112</v>
      </c>
      <c r="BJ91" t="s">
        <v>101</v>
      </c>
      <c r="BR91">
        <v>1</v>
      </c>
      <c r="BV91" t="s">
        <v>91</v>
      </c>
      <c r="BY91" t="s">
        <v>85</v>
      </c>
      <c r="BZ91" t="s">
        <v>84</v>
      </c>
      <c r="CA91">
        <v>172.7</v>
      </c>
      <c r="CB91">
        <v>76.7</v>
      </c>
      <c r="CC91" t="s">
        <v>83</v>
      </c>
      <c r="CE91" t="s">
        <v>334</v>
      </c>
      <c r="CF91" t="s">
        <v>334</v>
      </c>
      <c r="CL91" t="s">
        <v>85</v>
      </c>
      <c r="CN91" t="s">
        <v>370</v>
      </c>
      <c r="CO91" t="s">
        <v>99</v>
      </c>
      <c r="CP91" t="s">
        <v>97</v>
      </c>
      <c r="CQ91" t="s">
        <v>124</v>
      </c>
      <c r="CT91" t="s">
        <v>92</v>
      </c>
      <c r="CU91">
        <v>2010</v>
      </c>
    </row>
    <row r="92" spans="1:99" ht="15" hidden="1" customHeight="1" x14ac:dyDescent="0.25">
      <c r="A92" s="3">
        <v>223</v>
      </c>
      <c r="B92" s="3" t="s">
        <v>82</v>
      </c>
      <c r="C92" t="s">
        <v>150</v>
      </c>
      <c r="D92" t="s">
        <v>85</v>
      </c>
      <c r="E92"/>
      <c r="F92" t="s">
        <v>85</v>
      </c>
      <c r="G92" t="s">
        <v>85</v>
      </c>
      <c r="H92" t="s">
        <v>85</v>
      </c>
      <c r="I92" t="s">
        <v>85</v>
      </c>
      <c r="J92" t="s">
        <v>85</v>
      </c>
      <c r="K92" t="s">
        <v>85</v>
      </c>
      <c r="L92" t="s">
        <v>85</v>
      </c>
      <c r="M92" t="s">
        <v>85</v>
      </c>
      <c r="N92" s="6">
        <v>65.289527720739216</v>
      </c>
      <c r="O92">
        <v>20</v>
      </c>
      <c r="P92" t="s">
        <v>155</v>
      </c>
      <c r="Q92" t="s">
        <v>98</v>
      </c>
      <c r="R92" t="s">
        <v>152</v>
      </c>
      <c r="S92"/>
      <c r="T92"/>
      <c r="X92" t="s">
        <v>158</v>
      </c>
      <c r="Y92">
        <v>187</v>
      </c>
      <c r="Z92">
        <v>84</v>
      </c>
      <c r="AB92">
        <v>11</v>
      </c>
      <c r="AC92" s="6">
        <v>2011</v>
      </c>
      <c r="AE92" t="s">
        <v>102</v>
      </c>
      <c r="AF92">
        <v>1</v>
      </c>
      <c r="AG92">
        <v>1</v>
      </c>
      <c r="AH92" t="s">
        <v>90</v>
      </c>
      <c r="AI92" t="s">
        <v>84</v>
      </c>
      <c r="AJ92" t="s">
        <v>100</v>
      </c>
      <c r="AK92">
        <v>6</v>
      </c>
      <c r="AL92">
        <v>6</v>
      </c>
      <c r="AM92" t="s">
        <v>95</v>
      </c>
      <c r="AN92" t="s">
        <v>160</v>
      </c>
      <c r="AO92" t="s">
        <v>84</v>
      </c>
      <c r="AP92" t="s">
        <v>156</v>
      </c>
      <c r="AQ92" t="s">
        <v>156</v>
      </c>
      <c r="AS92" t="s">
        <v>84</v>
      </c>
      <c r="AT92" t="s">
        <v>84</v>
      </c>
      <c r="AW92" t="s">
        <v>96</v>
      </c>
      <c r="AX92" t="s">
        <v>85</v>
      </c>
      <c r="AY92" t="s">
        <v>84</v>
      </c>
      <c r="AZ92" t="s">
        <v>84</v>
      </c>
      <c r="BA92">
        <v>47</v>
      </c>
      <c r="BB92">
        <v>46</v>
      </c>
      <c r="BC92">
        <v>40</v>
      </c>
      <c r="BF92" t="s">
        <v>163</v>
      </c>
      <c r="BG92" t="s">
        <v>93</v>
      </c>
      <c r="BH92" t="s">
        <v>159</v>
      </c>
      <c r="BI92" t="s">
        <v>121</v>
      </c>
      <c r="BJ92" t="s">
        <v>127</v>
      </c>
      <c r="BL92" t="s">
        <v>84</v>
      </c>
      <c r="BR92">
        <v>3</v>
      </c>
      <c r="BS92" t="s">
        <v>154</v>
      </c>
      <c r="BT92" t="s">
        <v>153</v>
      </c>
      <c r="BU92" t="s">
        <v>162</v>
      </c>
      <c r="BV92" t="s">
        <v>91</v>
      </c>
      <c r="BW92" t="s">
        <v>138</v>
      </c>
      <c r="BX92" t="s">
        <v>138</v>
      </c>
      <c r="BY92" t="s">
        <v>85</v>
      </c>
      <c r="BZ92" t="s">
        <v>84</v>
      </c>
      <c r="CA92">
        <v>175</v>
      </c>
      <c r="CB92">
        <v>73</v>
      </c>
      <c r="CC92" t="s">
        <v>83</v>
      </c>
      <c r="CE92" t="s">
        <v>157</v>
      </c>
      <c r="CL92" t="s">
        <v>85</v>
      </c>
      <c r="CM92" t="s">
        <v>161</v>
      </c>
      <c r="CN92" t="s">
        <v>89</v>
      </c>
      <c r="CO92" t="s">
        <v>99</v>
      </c>
      <c r="CP92" t="s">
        <v>97</v>
      </c>
      <c r="CQ92" t="s">
        <v>117</v>
      </c>
      <c r="CR92" t="s">
        <v>151</v>
      </c>
      <c r="CS92" t="s">
        <v>151</v>
      </c>
      <c r="CT92" t="s">
        <v>115</v>
      </c>
      <c r="CU92">
        <v>2012</v>
      </c>
    </row>
    <row r="93" spans="1:99" ht="15" hidden="1" customHeight="1" x14ac:dyDescent="0.25">
      <c r="A93" s="3">
        <v>223</v>
      </c>
      <c r="B93" s="3" t="s">
        <v>82</v>
      </c>
      <c r="C93" t="s">
        <v>164</v>
      </c>
      <c r="E93"/>
      <c r="F93"/>
      <c r="J93" t="s">
        <v>84</v>
      </c>
      <c r="K93" t="s">
        <v>84</v>
      </c>
      <c r="L93" t="s">
        <v>85</v>
      </c>
      <c r="M93" t="s">
        <v>85</v>
      </c>
      <c r="N93" s="6">
        <v>67.572895277207394</v>
      </c>
      <c r="O93">
        <v>53</v>
      </c>
      <c r="P93" t="s">
        <v>136</v>
      </c>
      <c r="Q93" t="s">
        <v>98</v>
      </c>
      <c r="R93" t="s">
        <v>165</v>
      </c>
      <c r="S93"/>
      <c r="T93"/>
      <c r="W93" t="s">
        <v>87</v>
      </c>
      <c r="X93" t="s">
        <v>167</v>
      </c>
      <c r="Y93">
        <v>285</v>
      </c>
      <c r="AC93" s="6">
        <v>2011</v>
      </c>
      <c r="AD93" s="6">
        <v>237</v>
      </c>
      <c r="AE93" t="s">
        <v>110</v>
      </c>
      <c r="AF93" t="s">
        <v>166</v>
      </c>
      <c r="AG93" t="s">
        <v>166</v>
      </c>
      <c r="AH93" t="s">
        <v>90</v>
      </c>
      <c r="AJ93" t="s">
        <v>100</v>
      </c>
      <c r="AM93" t="s">
        <v>95</v>
      </c>
      <c r="AO93" t="s">
        <v>88</v>
      </c>
      <c r="AP93">
        <v>90</v>
      </c>
      <c r="AQ93">
        <v>90</v>
      </c>
      <c r="AS93" t="s">
        <v>85</v>
      </c>
      <c r="AV93" t="s">
        <v>169</v>
      </c>
      <c r="AW93" t="s">
        <v>96</v>
      </c>
      <c r="AX93" t="s">
        <v>85</v>
      </c>
      <c r="AY93" t="s">
        <v>85</v>
      </c>
      <c r="AZ93" t="s">
        <v>85</v>
      </c>
      <c r="BB93">
        <v>10</v>
      </c>
      <c r="BG93" t="s">
        <v>93</v>
      </c>
      <c r="BJ93" t="s">
        <v>109</v>
      </c>
      <c r="BL93" t="s">
        <v>85</v>
      </c>
      <c r="BS93" t="s">
        <v>167</v>
      </c>
      <c r="BU93" t="s">
        <v>170</v>
      </c>
      <c r="BV93" t="s">
        <v>91</v>
      </c>
      <c r="BW93" t="s">
        <v>88</v>
      </c>
      <c r="BX93" t="s">
        <v>88</v>
      </c>
      <c r="BY93" t="s">
        <v>85</v>
      </c>
      <c r="BZ93" t="s">
        <v>84</v>
      </c>
      <c r="CA93">
        <v>184</v>
      </c>
      <c r="CB93">
        <v>91</v>
      </c>
      <c r="CC93" t="s">
        <v>83</v>
      </c>
      <c r="CE93" t="s">
        <v>168</v>
      </c>
      <c r="CL93" t="s">
        <v>85</v>
      </c>
      <c r="CN93" t="s">
        <v>141</v>
      </c>
      <c r="CO93" t="s">
        <v>99</v>
      </c>
      <c r="CP93" t="s">
        <v>107</v>
      </c>
      <c r="CQ93" t="s">
        <v>124</v>
      </c>
      <c r="CT93" t="s">
        <v>92</v>
      </c>
      <c r="CU93">
        <v>2007</v>
      </c>
    </row>
    <row r="94" spans="1:99" ht="15" hidden="1" customHeight="1" x14ac:dyDescent="0.25">
      <c r="A94" s="3">
        <v>223</v>
      </c>
      <c r="B94" s="3" t="s">
        <v>82</v>
      </c>
      <c r="C94" t="s">
        <v>172</v>
      </c>
      <c r="E94"/>
      <c r="F94"/>
      <c r="J94" t="s">
        <v>85</v>
      </c>
      <c r="K94" t="s">
        <v>85</v>
      </c>
      <c r="L94" t="s">
        <v>85</v>
      </c>
      <c r="M94" t="s">
        <v>85</v>
      </c>
      <c r="N94" s="6">
        <v>47.592060232717316</v>
      </c>
      <c r="O94">
        <v>13</v>
      </c>
      <c r="P94" t="s">
        <v>155</v>
      </c>
      <c r="Q94" t="s">
        <v>98</v>
      </c>
      <c r="R94"/>
      <c r="S94"/>
      <c r="T94"/>
      <c r="X94" t="s">
        <v>146</v>
      </c>
      <c r="Y94">
        <v>228</v>
      </c>
      <c r="AC94" s="6">
        <v>2011</v>
      </c>
      <c r="AD94" s="6">
        <v>126</v>
      </c>
      <c r="AE94" t="s">
        <v>102</v>
      </c>
      <c r="AF94" t="s">
        <v>166</v>
      </c>
      <c r="AG94" t="s">
        <v>166</v>
      </c>
      <c r="AH94" t="s">
        <v>90</v>
      </c>
      <c r="AI94" t="s">
        <v>84</v>
      </c>
      <c r="AJ94" t="s">
        <v>100</v>
      </c>
      <c r="AM94" t="s">
        <v>95</v>
      </c>
      <c r="AN94" t="s">
        <v>88</v>
      </c>
      <c r="AO94" t="s">
        <v>85</v>
      </c>
      <c r="AP94">
        <v>90</v>
      </c>
      <c r="AQ94">
        <v>90</v>
      </c>
      <c r="AS94" t="s">
        <v>84</v>
      </c>
      <c r="AT94" t="s">
        <v>85</v>
      </c>
      <c r="AW94" t="s">
        <v>96</v>
      </c>
      <c r="AX94" t="s">
        <v>85</v>
      </c>
      <c r="AY94" t="s">
        <v>85</v>
      </c>
      <c r="AZ94" t="s">
        <v>85</v>
      </c>
      <c r="BA94">
        <v>28</v>
      </c>
      <c r="BB94">
        <v>35</v>
      </c>
      <c r="BG94" t="s">
        <v>93</v>
      </c>
      <c r="BI94" t="s">
        <v>112</v>
      </c>
      <c r="BJ94" t="s">
        <v>133</v>
      </c>
      <c r="BL94" t="s">
        <v>85</v>
      </c>
      <c r="BR94">
        <v>0</v>
      </c>
      <c r="BS94" t="s">
        <v>146</v>
      </c>
      <c r="BT94" t="s">
        <v>146</v>
      </c>
      <c r="BU94" t="s">
        <v>146</v>
      </c>
      <c r="BV94" t="s">
        <v>91</v>
      </c>
      <c r="BW94" t="s">
        <v>138</v>
      </c>
      <c r="BX94" t="s">
        <v>138</v>
      </c>
      <c r="BY94" t="s">
        <v>85</v>
      </c>
      <c r="BZ94" t="s">
        <v>84</v>
      </c>
      <c r="CA94">
        <v>170</v>
      </c>
      <c r="CB94">
        <v>77</v>
      </c>
      <c r="CC94" t="s">
        <v>83</v>
      </c>
      <c r="CL94" t="s">
        <v>85</v>
      </c>
      <c r="CN94" t="s">
        <v>141</v>
      </c>
      <c r="CO94" t="s">
        <v>99</v>
      </c>
      <c r="CP94" t="s">
        <v>125</v>
      </c>
      <c r="CQ94" t="s">
        <v>124</v>
      </c>
      <c r="CT94" t="s">
        <v>92</v>
      </c>
      <c r="CU94">
        <v>2012</v>
      </c>
    </row>
    <row r="95" spans="1:99" ht="15" hidden="1" customHeight="1" x14ac:dyDescent="0.25">
      <c r="A95" s="3">
        <v>235</v>
      </c>
      <c r="B95" s="3" t="s">
        <v>82</v>
      </c>
      <c r="C95" t="s">
        <v>180</v>
      </c>
      <c r="E95"/>
      <c r="F95"/>
      <c r="J95" t="s">
        <v>85</v>
      </c>
      <c r="K95" t="s">
        <v>85</v>
      </c>
      <c r="L95" t="s">
        <v>85</v>
      </c>
      <c r="M95" t="s">
        <v>85</v>
      </c>
      <c r="N95" s="6">
        <v>58.13278576317591</v>
      </c>
      <c r="O95"/>
      <c r="P95" t="s">
        <v>94</v>
      </c>
      <c r="Q95" t="s">
        <v>98</v>
      </c>
      <c r="R95"/>
      <c r="S95"/>
      <c r="T95"/>
      <c r="X95" t="s">
        <v>181</v>
      </c>
      <c r="Y95">
        <v>391</v>
      </c>
      <c r="AC95" s="6">
        <v>2011</v>
      </c>
      <c r="AD95" s="6">
        <v>158</v>
      </c>
      <c r="AE95" t="s">
        <v>110</v>
      </c>
      <c r="AF95">
        <v>1</v>
      </c>
      <c r="AG95">
        <v>1</v>
      </c>
      <c r="AH95" t="s">
        <v>90</v>
      </c>
      <c r="AI95" t="s">
        <v>85</v>
      </c>
      <c r="AJ95" t="s">
        <v>100</v>
      </c>
      <c r="AM95" t="s">
        <v>95</v>
      </c>
      <c r="AO95" t="s">
        <v>85</v>
      </c>
      <c r="AS95" t="s">
        <v>84</v>
      </c>
      <c r="AT95" t="s">
        <v>84</v>
      </c>
      <c r="AW95" t="s">
        <v>96</v>
      </c>
      <c r="AX95" t="s">
        <v>85</v>
      </c>
      <c r="AY95" t="s">
        <v>85</v>
      </c>
      <c r="AZ95" t="s">
        <v>85</v>
      </c>
      <c r="BA95">
        <v>54</v>
      </c>
      <c r="BB95">
        <v>15</v>
      </c>
      <c r="BG95" t="s">
        <v>122</v>
      </c>
      <c r="BI95" t="s">
        <v>130</v>
      </c>
      <c r="BJ95" t="s">
        <v>101</v>
      </c>
      <c r="BL95" t="s">
        <v>85</v>
      </c>
      <c r="BR95">
        <v>1</v>
      </c>
      <c r="BS95" t="s">
        <v>181</v>
      </c>
      <c r="BU95" t="s">
        <v>182</v>
      </c>
      <c r="BV95" t="s">
        <v>91</v>
      </c>
      <c r="BW95" t="s">
        <v>138</v>
      </c>
      <c r="BX95" t="s">
        <v>138</v>
      </c>
      <c r="BY95" t="s">
        <v>85</v>
      </c>
      <c r="BZ95" t="s">
        <v>84</v>
      </c>
      <c r="CA95">
        <v>173</v>
      </c>
      <c r="CB95">
        <v>87</v>
      </c>
      <c r="CC95" t="s">
        <v>83</v>
      </c>
      <c r="CL95" t="s">
        <v>85</v>
      </c>
      <c r="CN95" t="s">
        <v>141</v>
      </c>
      <c r="CO95" t="s">
        <v>99</v>
      </c>
      <c r="CP95" t="s">
        <v>97</v>
      </c>
      <c r="CQ95" t="s">
        <v>124</v>
      </c>
      <c r="CT95" t="s">
        <v>92</v>
      </c>
    </row>
    <row r="96" spans="1:99" ht="15" hidden="1" customHeight="1" x14ac:dyDescent="0.25">
      <c r="A96" s="3">
        <v>235</v>
      </c>
      <c r="B96" s="3" t="s">
        <v>82</v>
      </c>
      <c r="C96" t="s">
        <v>283</v>
      </c>
      <c r="E96"/>
      <c r="F96"/>
      <c r="J96" t="s">
        <v>84</v>
      </c>
      <c r="K96" t="s">
        <v>84</v>
      </c>
      <c r="L96" t="s">
        <v>85</v>
      </c>
      <c r="M96" t="s">
        <v>85</v>
      </c>
      <c r="N96" s="6">
        <v>67.143052703627646</v>
      </c>
      <c r="O96"/>
      <c r="P96" t="s">
        <v>94</v>
      </c>
      <c r="Q96" t="s">
        <v>98</v>
      </c>
      <c r="R96"/>
      <c r="S96"/>
      <c r="T96"/>
      <c r="X96" t="s">
        <v>248</v>
      </c>
      <c r="Y96">
        <v>309</v>
      </c>
      <c r="AC96" s="6">
        <v>2011</v>
      </c>
      <c r="AD96" s="6">
        <v>247</v>
      </c>
      <c r="AE96" t="s">
        <v>102</v>
      </c>
      <c r="AH96" t="s">
        <v>90</v>
      </c>
      <c r="AJ96" t="s">
        <v>100</v>
      </c>
      <c r="AM96" t="s">
        <v>95</v>
      </c>
      <c r="AO96" t="s">
        <v>85</v>
      </c>
      <c r="AS96" t="s">
        <v>84</v>
      </c>
      <c r="AT96" t="s">
        <v>85</v>
      </c>
      <c r="AW96" t="s">
        <v>96</v>
      </c>
      <c r="AX96" t="s">
        <v>85</v>
      </c>
      <c r="AY96" t="s">
        <v>85</v>
      </c>
      <c r="AZ96" t="s">
        <v>85</v>
      </c>
      <c r="BA96">
        <v>7</v>
      </c>
      <c r="BB96">
        <v>25</v>
      </c>
      <c r="BG96" t="s">
        <v>122</v>
      </c>
      <c r="BI96" t="s">
        <v>86</v>
      </c>
      <c r="BJ96" t="s">
        <v>133</v>
      </c>
      <c r="BL96" t="s">
        <v>85</v>
      </c>
      <c r="BR96">
        <v>0</v>
      </c>
      <c r="BS96" t="s">
        <v>284</v>
      </c>
      <c r="BV96" t="s">
        <v>91</v>
      </c>
      <c r="BW96" t="s">
        <v>173</v>
      </c>
      <c r="BX96" t="s">
        <v>173</v>
      </c>
      <c r="BY96" t="s">
        <v>85</v>
      </c>
      <c r="BZ96" t="s">
        <v>84</v>
      </c>
      <c r="CA96">
        <v>179</v>
      </c>
      <c r="CB96">
        <v>93</v>
      </c>
      <c r="CC96" t="s">
        <v>83</v>
      </c>
      <c r="CL96" t="s">
        <v>85</v>
      </c>
      <c r="CN96" t="s">
        <v>205</v>
      </c>
      <c r="CO96" t="s">
        <v>99</v>
      </c>
      <c r="CP96" t="s">
        <v>125</v>
      </c>
      <c r="CQ96" t="s">
        <v>124</v>
      </c>
      <c r="CT96" t="s">
        <v>92</v>
      </c>
    </row>
    <row r="97" spans="1:99" s="11" customFormat="1" ht="15" hidden="1" customHeight="1" x14ac:dyDescent="0.25">
      <c r="A97" s="3">
        <v>235</v>
      </c>
      <c r="B97" s="3" t="s">
        <v>82</v>
      </c>
      <c r="C97" t="s">
        <v>261</v>
      </c>
      <c r="D97" t="s">
        <v>84</v>
      </c>
      <c r="E97"/>
      <c r="F97" t="s">
        <v>85</v>
      </c>
      <c r="G97" t="s">
        <v>85</v>
      </c>
      <c r="H97" t="s">
        <v>84</v>
      </c>
      <c r="I97" t="s">
        <v>84</v>
      </c>
      <c r="J97" t="s">
        <v>84</v>
      </c>
      <c r="K97" t="s">
        <v>84</v>
      </c>
      <c r="L97" t="s">
        <v>85</v>
      </c>
      <c r="M97" t="s">
        <v>85</v>
      </c>
      <c r="N97" s="6">
        <v>67.222450376454489</v>
      </c>
      <c r="O97"/>
      <c r="P97" t="s">
        <v>123</v>
      </c>
      <c r="Q97" t="s">
        <v>218</v>
      </c>
      <c r="R97" t="s">
        <v>189</v>
      </c>
      <c r="S97"/>
      <c r="T97"/>
      <c r="U97"/>
      <c r="V97"/>
      <c r="W97" t="s">
        <v>87</v>
      </c>
      <c r="X97" t="s">
        <v>263</v>
      </c>
      <c r="Y97">
        <v>337</v>
      </c>
      <c r="Z97">
        <v>244</v>
      </c>
      <c r="AA97">
        <v>167</v>
      </c>
      <c r="AB97">
        <v>321</v>
      </c>
      <c r="AC97" s="6">
        <v>2011</v>
      </c>
      <c r="AD97" s="6"/>
      <c r="AE97" t="s">
        <v>110</v>
      </c>
      <c r="AF97" t="s">
        <v>166</v>
      </c>
      <c r="AG97" t="s">
        <v>166</v>
      </c>
      <c r="AH97" t="s">
        <v>90</v>
      </c>
      <c r="AI97"/>
      <c r="AJ97" t="s">
        <v>108</v>
      </c>
      <c r="AK97"/>
      <c r="AL97"/>
      <c r="AM97" t="s">
        <v>95</v>
      </c>
      <c r="AN97"/>
      <c r="AO97" t="s">
        <v>85</v>
      </c>
      <c r="AP97">
        <v>90</v>
      </c>
      <c r="AQ97">
        <v>90</v>
      </c>
      <c r="AR97"/>
      <c r="AS97" t="s">
        <v>84</v>
      </c>
      <c r="AT97" t="s">
        <v>84</v>
      </c>
      <c r="AU97"/>
      <c r="AV97" t="s">
        <v>169</v>
      </c>
      <c r="AW97" t="s">
        <v>96</v>
      </c>
      <c r="AX97" t="s">
        <v>85</v>
      </c>
      <c r="AY97" t="s">
        <v>84</v>
      </c>
      <c r="AZ97" t="s">
        <v>84</v>
      </c>
      <c r="BA97">
        <v>2</v>
      </c>
      <c r="BB97">
        <v>30</v>
      </c>
      <c r="BC97"/>
      <c r="BD97"/>
      <c r="BE97"/>
      <c r="BF97"/>
      <c r="BG97" t="s">
        <v>122</v>
      </c>
      <c r="BH97"/>
      <c r="BI97" t="s">
        <v>237</v>
      </c>
      <c r="BJ97" t="s">
        <v>133</v>
      </c>
      <c r="BK97"/>
      <c r="BL97" t="s">
        <v>85</v>
      </c>
      <c r="BM97"/>
      <c r="BN97"/>
      <c r="BO97"/>
      <c r="BP97"/>
      <c r="BQ97"/>
      <c r="BR97">
        <v>0</v>
      </c>
      <c r="BS97" t="s">
        <v>263</v>
      </c>
      <c r="BT97" t="s">
        <v>262</v>
      </c>
      <c r="BU97" t="s">
        <v>264</v>
      </c>
      <c r="BV97" t="s">
        <v>91</v>
      </c>
      <c r="BW97" t="s">
        <v>119</v>
      </c>
      <c r="BX97" t="s">
        <v>119</v>
      </c>
      <c r="BY97" t="s">
        <v>85</v>
      </c>
      <c r="BZ97" t="s">
        <v>84</v>
      </c>
      <c r="CA97">
        <v>158</v>
      </c>
      <c r="CB97">
        <v>70</v>
      </c>
      <c r="CC97" t="s">
        <v>83</v>
      </c>
      <c r="CD97"/>
      <c r="CE97" t="s">
        <v>157</v>
      </c>
      <c r="CF97"/>
      <c r="CG97"/>
      <c r="CH97"/>
      <c r="CI97"/>
      <c r="CJ97"/>
      <c r="CK97"/>
      <c r="CL97" t="s">
        <v>85</v>
      </c>
      <c r="CM97" t="s">
        <v>197</v>
      </c>
      <c r="CN97" t="s">
        <v>199</v>
      </c>
      <c r="CO97" t="s">
        <v>99</v>
      </c>
      <c r="CP97" t="s">
        <v>125</v>
      </c>
      <c r="CQ97" t="s">
        <v>117</v>
      </c>
      <c r="CR97" t="s">
        <v>171</v>
      </c>
      <c r="CS97" t="s">
        <v>171</v>
      </c>
      <c r="CT97" t="s">
        <v>115</v>
      </c>
      <c r="CU97">
        <v>1990</v>
      </c>
    </row>
    <row r="98" spans="1:99" ht="15" customHeight="1" x14ac:dyDescent="0.25">
      <c r="A98" s="3">
        <v>235</v>
      </c>
      <c r="B98" s="3" t="s">
        <v>82</v>
      </c>
      <c r="C98" t="s">
        <v>265</v>
      </c>
      <c r="E98"/>
      <c r="F98"/>
      <c r="J98" t="s">
        <v>84</v>
      </c>
      <c r="K98" t="s">
        <v>84</v>
      </c>
      <c r="L98" t="s">
        <v>85</v>
      </c>
      <c r="M98" t="s">
        <v>85</v>
      </c>
      <c r="N98" s="6">
        <v>67.175906913073234</v>
      </c>
      <c r="O98"/>
      <c r="P98" t="s">
        <v>267</v>
      </c>
      <c r="Q98" t="s">
        <v>268</v>
      </c>
      <c r="R98"/>
      <c r="S98"/>
      <c r="T98"/>
      <c r="Y98">
        <v>4221</v>
      </c>
      <c r="AC98" s="6">
        <v>2001</v>
      </c>
      <c r="AD98" s="6">
        <v>3989</v>
      </c>
      <c r="AE98" t="s">
        <v>110</v>
      </c>
      <c r="AF98" t="s">
        <v>147</v>
      </c>
      <c r="AG98" t="s">
        <v>147</v>
      </c>
      <c r="AH98" t="s">
        <v>90</v>
      </c>
      <c r="AJ98" t="s">
        <v>108</v>
      </c>
      <c r="AM98" t="s">
        <v>95</v>
      </c>
      <c r="AO98" t="s">
        <v>85</v>
      </c>
      <c r="AP98" t="s">
        <v>147</v>
      </c>
      <c r="AQ98" t="s">
        <v>147</v>
      </c>
      <c r="AS98" t="s">
        <v>84</v>
      </c>
      <c r="AT98" t="s">
        <v>85</v>
      </c>
      <c r="AV98" t="s">
        <v>169</v>
      </c>
      <c r="AW98" t="s">
        <v>96</v>
      </c>
      <c r="AX98" t="s">
        <v>85</v>
      </c>
      <c r="AY98" t="s">
        <v>85</v>
      </c>
      <c r="AZ98" t="s">
        <v>85</v>
      </c>
      <c r="BA98">
        <v>29</v>
      </c>
      <c r="BG98" t="s">
        <v>122</v>
      </c>
      <c r="BI98" t="s">
        <v>237</v>
      </c>
      <c r="BJ98" t="s">
        <v>133</v>
      </c>
      <c r="BL98" t="s">
        <v>85</v>
      </c>
      <c r="BR98">
        <v>0</v>
      </c>
      <c r="BS98" t="s">
        <v>266</v>
      </c>
      <c r="BT98" t="s">
        <v>258</v>
      </c>
      <c r="BU98" t="s">
        <v>264</v>
      </c>
      <c r="BV98" t="s">
        <v>91</v>
      </c>
      <c r="BW98" t="s">
        <v>173</v>
      </c>
      <c r="BX98" t="s">
        <v>173</v>
      </c>
      <c r="BY98" t="s">
        <v>85</v>
      </c>
      <c r="BZ98" t="s">
        <v>85</v>
      </c>
      <c r="CA98">
        <v>155</v>
      </c>
      <c r="CB98">
        <v>67</v>
      </c>
      <c r="CC98" t="s">
        <v>83</v>
      </c>
      <c r="CL98" t="s">
        <v>84</v>
      </c>
      <c r="CN98" t="s">
        <v>114</v>
      </c>
      <c r="CO98" t="s">
        <v>99</v>
      </c>
      <c r="CP98" t="s">
        <v>125</v>
      </c>
      <c r="CQ98" t="s">
        <v>124</v>
      </c>
      <c r="CT98" t="s">
        <v>92</v>
      </c>
    </row>
    <row r="99" spans="1:99" ht="15" hidden="1" customHeight="1" x14ac:dyDescent="0.25">
      <c r="A99" s="3">
        <v>235</v>
      </c>
      <c r="B99" s="3" t="s">
        <v>82</v>
      </c>
      <c r="C99" t="s">
        <v>269</v>
      </c>
      <c r="E99"/>
      <c r="F99"/>
      <c r="J99" t="s">
        <v>85</v>
      </c>
      <c r="K99" t="s">
        <v>85</v>
      </c>
      <c r="L99" t="s">
        <v>85</v>
      </c>
      <c r="M99" t="s">
        <v>85</v>
      </c>
      <c r="N99" s="6">
        <v>78.732375085557834</v>
      </c>
      <c r="O99"/>
      <c r="P99" t="s">
        <v>267</v>
      </c>
      <c r="Q99" t="s">
        <v>218</v>
      </c>
      <c r="R99" t="s">
        <v>189</v>
      </c>
      <c r="S99"/>
      <c r="T99"/>
      <c r="X99" t="s">
        <v>272</v>
      </c>
      <c r="Y99">
        <v>1271</v>
      </c>
      <c r="AC99" s="6">
        <v>2009</v>
      </c>
      <c r="AD99" s="6">
        <v>1248</v>
      </c>
      <c r="AE99" t="s">
        <v>110</v>
      </c>
      <c r="AF99" t="s">
        <v>147</v>
      </c>
      <c r="AG99" t="s">
        <v>147</v>
      </c>
      <c r="AH99" t="s">
        <v>90</v>
      </c>
      <c r="AJ99" t="s">
        <v>108</v>
      </c>
      <c r="AM99" t="s">
        <v>95</v>
      </c>
      <c r="AO99" t="s">
        <v>85</v>
      </c>
      <c r="AP99" t="s">
        <v>147</v>
      </c>
      <c r="AQ99" t="s">
        <v>147</v>
      </c>
      <c r="AS99" t="s">
        <v>84</v>
      </c>
      <c r="AT99" t="s">
        <v>85</v>
      </c>
      <c r="AV99" t="s">
        <v>169</v>
      </c>
      <c r="AW99" t="s">
        <v>106</v>
      </c>
      <c r="AX99" t="s">
        <v>85</v>
      </c>
      <c r="AY99" t="s">
        <v>85</v>
      </c>
      <c r="AZ99" t="s">
        <v>85</v>
      </c>
      <c r="BA99">
        <v>19</v>
      </c>
      <c r="BB99">
        <v>20</v>
      </c>
      <c r="BG99" t="s">
        <v>122</v>
      </c>
      <c r="BI99" t="s">
        <v>237</v>
      </c>
      <c r="BJ99" t="s">
        <v>133</v>
      </c>
      <c r="BK99" t="s">
        <v>85</v>
      </c>
      <c r="BL99" t="s">
        <v>84</v>
      </c>
      <c r="BM99" t="s">
        <v>84</v>
      </c>
      <c r="BN99" t="s">
        <v>84</v>
      </c>
      <c r="BP99" t="s">
        <v>85</v>
      </c>
      <c r="BQ99" t="s">
        <v>186</v>
      </c>
      <c r="BR99">
        <v>0</v>
      </c>
      <c r="BS99" t="s">
        <v>271</v>
      </c>
      <c r="BT99" t="s">
        <v>270</v>
      </c>
      <c r="BV99" t="s">
        <v>91</v>
      </c>
      <c r="BW99" t="s">
        <v>173</v>
      </c>
      <c r="BX99" t="s">
        <v>173</v>
      </c>
      <c r="BY99" t="s">
        <v>85</v>
      </c>
      <c r="BZ99" t="s">
        <v>84</v>
      </c>
      <c r="CC99" t="s">
        <v>83</v>
      </c>
      <c r="CE99" t="s">
        <v>201</v>
      </c>
      <c r="CL99" t="s">
        <v>85</v>
      </c>
      <c r="CN99" t="s">
        <v>199</v>
      </c>
      <c r="CO99" t="s">
        <v>99</v>
      </c>
      <c r="CP99" t="s">
        <v>125</v>
      </c>
      <c r="CQ99" t="s">
        <v>124</v>
      </c>
      <c r="CT99" t="s">
        <v>92</v>
      </c>
      <c r="CU99">
        <v>1950</v>
      </c>
    </row>
    <row r="100" spans="1:99" ht="15" hidden="1" customHeight="1" x14ac:dyDescent="0.25">
      <c r="A100" s="3">
        <v>235</v>
      </c>
      <c r="B100" s="3" t="s">
        <v>82</v>
      </c>
      <c r="C100" t="s">
        <v>273</v>
      </c>
      <c r="D100" t="s">
        <v>85</v>
      </c>
      <c r="E100"/>
      <c r="F100"/>
      <c r="H100" t="s">
        <v>85</v>
      </c>
      <c r="I100" t="s">
        <v>85</v>
      </c>
      <c r="J100" t="s">
        <v>85</v>
      </c>
      <c r="K100" t="s">
        <v>85</v>
      </c>
      <c r="L100" t="s">
        <v>85</v>
      </c>
      <c r="M100" t="s">
        <v>85</v>
      </c>
      <c r="N100" s="6">
        <v>85.273100616016421</v>
      </c>
      <c r="O100"/>
      <c r="P100" t="s">
        <v>123</v>
      </c>
      <c r="Q100" t="s">
        <v>218</v>
      </c>
      <c r="R100" t="s">
        <v>274</v>
      </c>
      <c r="S100"/>
      <c r="T100"/>
      <c r="X100" t="s">
        <v>248</v>
      </c>
      <c r="Y100">
        <v>676</v>
      </c>
      <c r="Z100">
        <v>547</v>
      </c>
      <c r="AB100">
        <v>561</v>
      </c>
      <c r="AC100" s="6">
        <v>2010</v>
      </c>
      <c r="AE100" t="s">
        <v>102</v>
      </c>
      <c r="AF100" t="s">
        <v>166</v>
      </c>
      <c r="AG100" t="s">
        <v>166</v>
      </c>
      <c r="AH100" t="s">
        <v>90</v>
      </c>
      <c r="AI100" t="s">
        <v>84</v>
      </c>
      <c r="AJ100" t="s">
        <v>100</v>
      </c>
      <c r="AM100" t="s">
        <v>95</v>
      </c>
      <c r="AN100" t="s">
        <v>88</v>
      </c>
      <c r="AO100" t="s">
        <v>85</v>
      </c>
      <c r="AP100">
        <v>70</v>
      </c>
      <c r="AQ100">
        <v>70</v>
      </c>
      <c r="AT100" t="s">
        <v>84</v>
      </c>
      <c r="AV100" t="s">
        <v>179</v>
      </c>
      <c r="AW100" t="s">
        <v>96</v>
      </c>
      <c r="AX100" t="s">
        <v>85</v>
      </c>
      <c r="AY100" t="s">
        <v>84</v>
      </c>
      <c r="AZ100" t="s">
        <v>84</v>
      </c>
      <c r="BA100">
        <v>18</v>
      </c>
      <c r="BB100">
        <v>40</v>
      </c>
      <c r="BC100">
        <v>20</v>
      </c>
      <c r="BG100" t="s">
        <v>122</v>
      </c>
      <c r="BI100" t="s">
        <v>237</v>
      </c>
      <c r="BJ100" t="s">
        <v>118</v>
      </c>
      <c r="BK100" t="s">
        <v>84</v>
      </c>
      <c r="BL100" t="s">
        <v>84</v>
      </c>
      <c r="BM100" t="s">
        <v>85</v>
      </c>
      <c r="BN100" t="s">
        <v>85</v>
      </c>
      <c r="BO100">
        <v>8</v>
      </c>
      <c r="BP100" t="s">
        <v>85</v>
      </c>
      <c r="BQ100" t="s">
        <v>186</v>
      </c>
      <c r="BR100">
        <v>2</v>
      </c>
      <c r="BS100" t="s">
        <v>275</v>
      </c>
      <c r="BT100" t="s">
        <v>258</v>
      </c>
      <c r="BU100" t="s">
        <v>277</v>
      </c>
      <c r="BV100" t="s">
        <v>91</v>
      </c>
      <c r="BW100" t="s">
        <v>173</v>
      </c>
      <c r="BX100" t="s">
        <v>173</v>
      </c>
      <c r="BY100" t="s">
        <v>85</v>
      </c>
      <c r="BZ100" t="s">
        <v>84</v>
      </c>
      <c r="CC100" t="s">
        <v>83</v>
      </c>
      <c r="CE100" t="s">
        <v>168</v>
      </c>
      <c r="CL100" t="s">
        <v>85</v>
      </c>
      <c r="CM100" t="s">
        <v>276</v>
      </c>
      <c r="CN100" t="s">
        <v>199</v>
      </c>
      <c r="CO100" t="s">
        <v>99</v>
      </c>
      <c r="CP100" t="s">
        <v>97</v>
      </c>
      <c r="CQ100" t="s">
        <v>117</v>
      </c>
      <c r="CR100" t="s">
        <v>151</v>
      </c>
      <c r="CS100" t="s">
        <v>151</v>
      </c>
      <c r="CT100" t="s">
        <v>115</v>
      </c>
      <c r="CU100">
        <v>1960</v>
      </c>
    </row>
    <row r="101" spans="1:99" ht="15" customHeight="1" x14ac:dyDescent="0.25">
      <c r="A101" s="3">
        <v>235</v>
      </c>
      <c r="B101" s="3" t="s">
        <v>82</v>
      </c>
      <c r="C101" t="s">
        <v>251</v>
      </c>
      <c r="E101"/>
      <c r="F101"/>
      <c r="J101" t="s">
        <v>88</v>
      </c>
      <c r="K101" t="s">
        <v>88</v>
      </c>
      <c r="L101" t="s">
        <v>88</v>
      </c>
      <c r="M101" t="s">
        <v>88</v>
      </c>
      <c r="N101" s="6">
        <v>70.045174537987677</v>
      </c>
      <c r="O101"/>
      <c r="P101" t="s">
        <v>123</v>
      </c>
      <c r="Q101" t="s">
        <v>98</v>
      </c>
      <c r="R101"/>
      <c r="S101"/>
      <c r="T101"/>
      <c r="X101" t="s">
        <v>254</v>
      </c>
      <c r="Y101">
        <v>384</v>
      </c>
      <c r="AC101" s="6">
        <v>2011</v>
      </c>
      <c r="AD101" s="6">
        <v>0</v>
      </c>
      <c r="AE101" t="s">
        <v>102</v>
      </c>
      <c r="AH101" t="s">
        <v>90</v>
      </c>
      <c r="AJ101" t="s">
        <v>100</v>
      </c>
      <c r="AM101" t="s">
        <v>95</v>
      </c>
      <c r="AO101" t="s">
        <v>85</v>
      </c>
      <c r="AS101" t="s">
        <v>85</v>
      </c>
      <c r="AV101" t="s">
        <v>169</v>
      </c>
      <c r="AW101" t="s">
        <v>161</v>
      </c>
      <c r="AX101" t="s">
        <v>85</v>
      </c>
      <c r="AY101" t="s">
        <v>88</v>
      </c>
      <c r="AZ101" t="s">
        <v>88</v>
      </c>
      <c r="BE101" t="s">
        <v>253</v>
      </c>
      <c r="BG101" t="s">
        <v>122</v>
      </c>
      <c r="BI101" t="s">
        <v>252</v>
      </c>
      <c r="BJ101" t="s">
        <v>109</v>
      </c>
      <c r="BL101" t="s">
        <v>85</v>
      </c>
      <c r="BS101" t="s">
        <v>88</v>
      </c>
      <c r="BT101" t="s">
        <v>85</v>
      </c>
      <c r="BU101" t="s">
        <v>88</v>
      </c>
      <c r="BV101" t="s">
        <v>91</v>
      </c>
      <c r="BW101" t="s">
        <v>88</v>
      </c>
      <c r="BX101" t="s">
        <v>88</v>
      </c>
      <c r="BY101" t="s">
        <v>85</v>
      </c>
      <c r="BZ101" t="s">
        <v>84</v>
      </c>
      <c r="CA101">
        <v>170</v>
      </c>
      <c r="CB101">
        <v>89</v>
      </c>
      <c r="CC101" t="s">
        <v>83</v>
      </c>
      <c r="CL101" t="s">
        <v>85</v>
      </c>
      <c r="CN101" t="s">
        <v>114</v>
      </c>
      <c r="CO101" t="s">
        <v>255</v>
      </c>
      <c r="CP101" t="s">
        <v>107</v>
      </c>
      <c r="CQ101" t="s">
        <v>124</v>
      </c>
      <c r="CT101" t="s">
        <v>92</v>
      </c>
    </row>
    <row r="102" spans="1:99" ht="15" customHeight="1" x14ac:dyDescent="0.25">
      <c r="A102" s="3">
        <v>235</v>
      </c>
      <c r="B102" s="3" t="s">
        <v>82</v>
      </c>
      <c r="C102" t="s">
        <v>278</v>
      </c>
      <c r="E102"/>
      <c r="F102"/>
      <c r="J102" t="s">
        <v>88</v>
      </c>
      <c r="K102" t="s">
        <v>88</v>
      </c>
      <c r="L102" t="s">
        <v>88</v>
      </c>
      <c r="M102" t="s">
        <v>88</v>
      </c>
      <c r="N102" s="6">
        <v>57.267624914442166</v>
      </c>
      <c r="O102"/>
      <c r="P102" t="s">
        <v>94</v>
      </c>
      <c r="Q102" t="s">
        <v>98</v>
      </c>
      <c r="R102"/>
      <c r="S102"/>
      <c r="T102"/>
      <c r="W102" t="s">
        <v>105</v>
      </c>
      <c r="X102" t="s">
        <v>254</v>
      </c>
      <c r="Y102">
        <v>206</v>
      </c>
      <c r="AC102" s="6">
        <v>2012</v>
      </c>
      <c r="AD102" s="6">
        <v>3</v>
      </c>
      <c r="AE102" t="s">
        <v>102</v>
      </c>
      <c r="AF102">
        <v>1</v>
      </c>
      <c r="AG102">
        <v>1</v>
      </c>
      <c r="AH102" t="s">
        <v>90</v>
      </c>
      <c r="AJ102" t="s">
        <v>100</v>
      </c>
      <c r="AM102" t="s">
        <v>95</v>
      </c>
      <c r="AO102" t="s">
        <v>85</v>
      </c>
      <c r="AP102" t="s">
        <v>156</v>
      </c>
      <c r="AQ102" t="s">
        <v>156</v>
      </c>
      <c r="AS102" t="s">
        <v>85</v>
      </c>
      <c r="AW102" t="s">
        <v>106</v>
      </c>
      <c r="AX102" t="s">
        <v>85</v>
      </c>
      <c r="AY102" t="s">
        <v>85</v>
      </c>
      <c r="AZ102" t="s">
        <v>85</v>
      </c>
      <c r="BG102" t="s">
        <v>122</v>
      </c>
      <c r="BJ102" t="s">
        <v>133</v>
      </c>
      <c r="BL102" t="s">
        <v>85</v>
      </c>
      <c r="BV102" t="s">
        <v>91</v>
      </c>
      <c r="BW102" t="s">
        <v>138</v>
      </c>
      <c r="BX102" t="s">
        <v>138</v>
      </c>
      <c r="BY102" t="s">
        <v>85</v>
      </c>
      <c r="BZ102" t="s">
        <v>84</v>
      </c>
      <c r="CA102">
        <v>172</v>
      </c>
      <c r="CB102">
        <v>82</v>
      </c>
      <c r="CC102" t="s">
        <v>83</v>
      </c>
      <c r="CL102" t="s">
        <v>85</v>
      </c>
      <c r="CN102" t="s">
        <v>114</v>
      </c>
      <c r="CO102" t="s">
        <v>255</v>
      </c>
      <c r="CP102" t="s">
        <v>107</v>
      </c>
      <c r="CQ102" t="s">
        <v>124</v>
      </c>
      <c r="CT102" t="s">
        <v>92</v>
      </c>
    </row>
    <row r="103" spans="1:99" ht="15" hidden="1" customHeight="1" x14ac:dyDescent="0.25">
      <c r="A103" s="3">
        <v>235</v>
      </c>
      <c r="B103" s="3" t="s">
        <v>82</v>
      </c>
      <c r="C103" t="s">
        <v>183</v>
      </c>
      <c r="D103" t="s">
        <v>85</v>
      </c>
      <c r="E103"/>
      <c r="F103" t="s">
        <v>84</v>
      </c>
      <c r="G103" t="s">
        <v>84</v>
      </c>
      <c r="H103" t="s">
        <v>85</v>
      </c>
      <c r="I103" t="s">
        <v>85</v>
      </c>
      <c r="J103" t="s">
        <v>85</v>
      </c>
      <c r="K103" t="s">
        <v>85</v>
      </c>
      <c r="L103" t="s">
        <v>85</v>
      </c>
      <c r="M103" t="s">
        <v>85</v>
      </c>
      <c r="N103" s="6">
        <v>59.178644763860369</v>
      </c>
      <c r="O103">
        <v>20</v>
      </c>
      <c r="P103" t="s">
        <v>185</v>
      </c>
      <c r="Q103" t="s">
        <v>98</v>
      </c>
      <c r="R103"/>
      <c r="S103"/>
      <c r="T103"/>
      <c r="X103" t="s">
        <v>184</v>
      </c>
      <c r="Y103">
        <v>894</v>
      </c>
      <c r="Z103">
        <v>548</v>
      </c>
      <c r="AB103">
        <v>739</v>
      </c>
      <c r="AC103" s="6">
        <v>2010</v>
      </c>
      <c r="AE103" t="s">
        <v>110</v>
      </c>
      <c r="AH103" t="s">
        <v>90</v>
      </c>
      <c r="AI103" t="s">
        <v>88</v>
      </c>
      <c r="AJ103" t="s">
        <v>100</v>
      </c>
      <c r="AM103" t="s">
        <v>95</v>
      </c>
      <c r="AO103" t="s">
        <v>85</v>
      </c>
      <c r="AS103" t="s">
        <v>84</v>
      </c>
      <c r="AT103" t="s">
        <v>104</v>
      </c>
      <c r="AW103" t="s">
        <v>96</v>
      </c>
      <c r="AX103" t="s">
        <v>85</v>
      </c>
      <c r="AY103" t="s">
        <v>84</v>
      </c>
      <c r="AZ103" t="s">
        <v>84</v>
      </c>
      <c r="BA103">
        <v>16</v>
      </c>
      <c r="BB103">
        <v>40</v>
      </c>
      <c r="BG103" t="s">
        <v>93</v>
      </c>
      <c r="BI103" t="s">
        <v>130</v>
      </c>
      <c r="BJ103" t="s">
        <v>118</v>
      </c>
      <c r="BK103" t="s">
        <v>85</v>
      </c>
      <c r="BL103" t="s">
        <v>84</v>
      </c>
      <c r="BM103" t="s">
        <v>84</v>
      </c>
      <c r="BN103" t="s">
        <v>85</v>
      </c>
      <c r="BP103" t="s">
        <v>85</v>
      </c>
      <c r="BQ103" t="s">
        <v>186</v>
      </c>
      <c r="BR103">
        <v>3</v>
      </c>
      <c r="BS103" t="s">
        <v>184</v>
      </c>
      <c r="BU103" t="s">
        <v>184</v>
      </c>
      <c r="BV103" t="s">
        <v>91</v>
      </c>
      <c r="BW103" t="s">
        <v>138</v>
      </c>
      <c r="BX103" t="s">
        <v>138</v>
      </c>
      <c r="BY103" t="s">
        <v>84</v>
      </c>
      <c r="BZ103" t="s">
        <v>85</v>
      </c>
      <c r="CA103">
        <v>178</v>
      </c>
      <c r="CB103">
        <v>79</v>
      </c>
      <c r="CC103" t="s">
        <v>83</v>
      </c>
      <c r="CL103" t="s">
        <v>84</v>
      </c>
      <c r="CM103" t="s">
        <v>187</v>
      </c>
      <c r="CN103" t="s">
        <v>89</v>
      </c>
      <c r="CO103" t="s">
        <v>99</v>
      </c>
      <c r="CP103" t="s">
        <v>97</v>
      </c>
      <c r="CQ103" t="s">
        <v>117</v>
      </c>
      <c r="CR103" t="s">
        <v>151</v>
      </c>
      <c r="CS103" t="s">
        <v>151</v>
      </c>
      <c r="CT103" t="s">
        <v>115</v>
      </c>
    </row>
    <row r="104" spans="1:99" ht="15" customHeight="1" x14ac:dyDescent="0.25">
      <c r="A104" s="3">
        <v>235</v>
      </c>
      <c r="B104" s="3" t="s">
        <v>82</v>
      </c>
      <c r="C104" t="s">
        <v>188</v>
      </c>
      <c r="E104"/>
      <c r="F104"/>
      <c r="J104" t="s">
        <v>84</v>
      </c>
      <c r="K104" t="s">
        <v>84</v>
      </c>
      <c r="L104" t="s">
        <v>85</v>
      </c>
      <c r="M104" t="s">
        <v>85</v>
      </c>
      <c r="N104" s="6">
        <v>60.28747433264887</v>
      </c>
      <c r="O104"/>
      <c r="P104" t="s">
        <v>192</v>
      </c>
      <c r="Q104" t="s">
        <v>98</v>
      </c>
      <c r="R104" t="s">
        <v>189</v>
      </c>
      <c r="S104"/>
      <c r="T104"/>
      <c r="X104" t="s">
        <v>193</v>
      </c>
      <c r="Y104">
        <v>431</v>
      </c>
      <c r="AC104" s="6">
        <v>2011</v>
      </c>
      <c r="AD104" s="6">
        <v>334</v>
      </c>
      <c r="AE104" t="s">
        <v>110</v>
      </c>
      <c r="AH104" t="s">
        <v>90</v>
      </c>
      <c r="AI104" t="s">
        <v>84</v>
      </c>
      <c r="AJ104" t="s">
        <v>100</v>
      </c>
      <c r="AM104" t="s">
        <v>95</v>
      </c>
      <c r="AN104" t="s">
        <v>88</v>
      </c>
      <c r="AO104" t="s">
        <v>85</v>
      </c>
      <c r="AS104" t="s">
        <v>84</v>
      </c>
      <c r="AT104" t="s">
        <v>84</v>
      </c>
      <c r="AV104" t="s">
        <v>195</v>
      </c>
      <c r="AW104" t="s">
        <v>96</v>
      </c>
      <c r="AX104" t="s">
        <v>85</v>
      </c>
      <c r="AY104" t="s">
        <v>85</v>
      </c>
      <c r="AZ104" t="s">
        <v>85</v>
      </c>
      <c r="BA104">
        <v>18</v>
      </c>
      <c r="BD104" t="s">
        <v>194</v>
      </c>
      <c r="BG104" t="s">
        <v>191</v>
      </c>
      <c r="BI104" t="s">
        <v>86</v>
      </c>
      <c r="BJ104" t="s">
        <v>118</v>
      </c>
      <c r="BK104" t="s">
        <v>85</v>
      </c>
      <c r="BL104" t="s">
        <v>84</v>
      </c>
      <c r="BM104" t="s">
        <v>84</v>
      </c>
      <c r="BN104" t="s">
        <v>84</v>
      </c>
      <c r="BP104" t="s">
        <v>85</v>
      </c>
      <c r="BQ104" t="s">
        <v>186</v>
      </c>
      <c r="BR104">
        <v>18</v>
      </c>
      <c r="BS104" t="s">
        <v>190</v>
      </c>
      <c r="BU104" t="s">
        <v>196</v>
      </c>
      <c r="BV104" t="s">
        <v>91</v>
      </c>
      <c r="BW104" t="s">
        <v>88</v>
      </c>
      <c r="BX104" t="s">
        <v>88</v>
      </c>
      <c r="BY104" t="s">
        <v>84</v>
      </c>
      <c r="BZ104" t="s">
        <v>84</v>
      </c>
      <c r="CA104">
        <v>183</v>
      </c>
      <c r="CB104">
        <v>116</v>
      </c>
      <c r="CC104" t="s">
        <v>83</v>
      </c>
      <c r="CE104" t="s">
        <v>157</v>
      </c>
      <c r="CL104" t="s">
        <v>85</v>
      </c>
      <c r="CN104" t="s">
        <v>114</v>
      </c>
      <c r="CO104" t="s">
        <v>99</v>
      </c>
      <c r="CP104" t="s">
        <v>97</v>
      </c>
      <c r="CQ104" t="s">
        <v>117</v>
      </c>
      <c r="CT104" t="s">
        <v>92</v>
      </c>
    </row>
    <row r="105" spans="1:99" ht="15" hidden="1" customHeight="1" x14ac:dyDescent="0.25">
      <c r="A105" s="3">
        <v>235</v>
      </c>
      <c r="B105" s="3" t="s">
        <v>82</v>
      </c>
      <c r="C105" t="s">
        <v>198</v>
      </c>
      <c r="D105" t="s">
        <v>85</v>
      </c>
      <c r="E105"/>
      <c r="F105" t="s">
        <v>84</v>
      </c>
      <c r="G105" t="s">
        <v>84</v>
      </c>
      <c r="H105" t="s">
        <v>85</v>
      </c>
      <c r="I105" t="s">
        <v>85</v>
      </c>
      <c r="J105" t="s">
        <v>85</v>
      </c>
      <c r="K105" t="s">
        <v>85</v>
      </c>
      <c r="L105" t="s">
        <v>85</v>
      </c>
      <c r="M105" t="s">
        <v>85</v>
      </c>
      <c r="N105" s="6">
        <v>70.778918548939089</v>
      </c>
      <c r="O105">
        <v>16</v>
      </c>
      <c r="P105" t="s">
        <v>200</v>
      </c>
      <c r="Q105" t="s">
        <v>98</v>
      </c>
      <c r="R105" t="s">
        <v>189</v>
      </c>
      <c r="S105"/>
      <c r="T105"/>
      <c r="Y105">
        <v>307</v>
      </c>
      <c r="Z105">
        <v>144</v>
      </c>
      <c r="AC105" s="6">
        <v>2011</v>
      </c>
      <c r="AD105" s="6">
        <v>186</v>
      </c>
      <c r="AE105" t="s">
        <v>102</v>
      </c>
      <c r="AF105">
        <v>1</v>
      </c>
      <c r="AG105">
        <v>1</v>
      </c>
      <c r="AH105" t="s">
        <v>90</v>
      </c>
      <c r="AI105" t="s">
        <v>85</v>
      </c>
      <c r="AJ105" t="s">
        <v>100</v>
      </c>
      <c r="AM105" t="s">
        <v>95</v>
      </c>
      <c r="AO105" t="s">
        <v>85</v>
      </c>
      <c r="AS105" t="s">
        <v>84</v>
      </c>
      <c r="AT105" t="s">
        <v>104</v>
      </c>
      <c r="AV105" t="s">
        <v>197</v>
      </c>
      <c r="AW105" t="s">
        <v>96</v>
      </c>
      <c r="AX105" t="s">
        <v>85</v>
      </c>
      <c r="AY105" t="s">
        <v>84</v>
      </c>
      <c r="AZ105" t="s">
        <v>84</v>
      </c>
      <c r="BA105">
        <v>25</v>
      </c>
      <c r="BB105">
        <v>80</v>
      </c>
      <c r="BG105" t="s">
        <v>191</v>
      </c>
      <c r="BI105" t="s">
        <v>121</v>
      </c>
      <c r="BJ105" t="s">
        <v>118</v>
      </c>
      <c r="BL105" t="s">
        <v>84</v>
      </c>
      <c r="BQ105" t="s">
        <v>202</v>
      </c>
      <c r="BR105">
        <v>4</v>
      </c>
      <c r="BV105" t="s">
        <v>91</v>
      </c>
      <c r="BW105" t="s">
        <v>88</v>
      </c>
      <c r="BX105" t="s">
        <v>88</v>
      </c>
      <c r="BY105" t="s">
        <v>84</v>
      </c>
      <c r="BZ105" t="s">
        <v>84</v>
      </c>
      <c r="CA105">
        <v>188</v>
      </c>
      <c r="CB105">
        <v>98</v>
      </c>
      <c r="CC105" t="s">
        <v>83</v>
      </c>
      <c r="CE105" t="s">
        <v>201</v>
      </c>
      <c r="CL105" t="s">
        <v>85</v>
      </c>
      <c r="CM105" t="s">
        <v>187</v>
      </c>
      <c r="CN105" t="s">
        <v>199</v>
      </c>
      <c r="CO105" t="s">
        <v>99</v>
      </c>
      <c r="CP105" t="s">
        <v>97</v>
      </c>
      <c r="CQ105" t="s">
        <v>117</v>
      </c>
      <c r="CR105" t="s">
        <v>151</v>
      </c>
      <c r="CS105" t="s">
        <v>151</v>
      </c>
      <c r="CT105" t="s">
        <v>92</v>
      </c>
      <c r="CU105">
        <v>1996</v>
      </c>
    </row>
    <row r="106" spans="1:99" ht="15" hidden="1" customHeight="1" x14ac:dyDescent="0.25">
      <c r="A106" s="3">
        <v>235</v>
      </c>
      <c r="B106" s="3" t="s">
        <v>82</v>
      </c>
      <c r="C106" t="s">
        <v>203</v>
      </c>
      <c r="E106"/>
      <c r="F106" t="s">
        <v>84</v>
      </c>
      <c r="G106" t="s">
        <v>84</v>
      </c>
      <c r="J106" t="s">
        <v>85</v>
      </c>
      <c r="K106" t="s">
        <v>85</v>
      </c>
      <c r="L106" t="s">
        <v>85</v>
      </c>
      <c r="M106" t="s">
        <v>85</v>
      </c>
      <c r="N106" s="6">
        <v>79.860369609856264</v>
      </c>
      <c r="O106">
        <v>15</v>
      </c>
      <c r="P106" t="s">
        <v>132</v>
      </c>
      <c r="Q106" t="s">
        <v>98</v>
      </c>
      <c r="R106" t="s">
        <v>204</v>
      </c>
      <c r="S106"/>
      <c r="T106"/>
      <c r="Y106">
        <v>214</v>
      </c>
      <c r="Z106">
        <v>110</v>
      </c>
      <c r="AC106" s="6">
        <v>2011</v>
      </c>
      <c r="AD106" s="6">
        <v>208</v>
      </c>
      <c r="AE106" t="s">
        <v>102</v>
      </c>
      <c r="AF106">
        <v>1</v>
      </c>
      <c r="AG106">
        <v>1</v>
      </c>
      <c r="AH106" t="s">
        <v>206</v>
      </c>
      <c r="AJ106" t="s">
        <v>100</v>
      </c>
      <c r="AK106">
        <v>6</v>
      </c>
      <c r="AL106">
        <v>6</v>
      </c>
      <c r="AM106" t="s">
        <v>95</v>
      </c>
      <c r="AO106" t="s">
        <v>84</v>
      </c>
      <c r="AS106" t="s">
        <v>84</v>
      </c>
      <c r="AT106" t="s">
        <v>104</v>
      </c>
      <c r="AV106" t="s">
        <v>169</v>
      </c>
      <c r="AW106" t="s">
        <v>96</v>
      </c>
      <c r="AX106" t="s">
        <v>85</v>
      </c>
      <c r="AY106" t="s">
        <v>85</v>
      </c>
      <c r="AZ106" t="s">
        <v>85</v>
      </c>
      <c r="BA106">
        <v>28</v>
      </c>
      <c r="BB106">
        <v>5</v>
      </c>
      <c r="BG106" t="s">
        <v>93</v>
      </c>
      <c r="BH106" t="s">
        <v>126</v>
      </c>
      <c r="BI106" t="s">
        <v>112</v>
      </c>
      <c r="BJ106" t="s">
        <v>133</v>
      </c>
      <c r="BL106" t="s">
        <v>85</v>
      </c>
      <c r="BR106">
        <v>0</v>
      </c>
      <c r="BV106" t="s">
        <v>91</v>
      </c>
      <c r="BW106" t="s">
        <v>138</v>
      </c>
      <c r="BX106" t="s">
        <v>138</v>
      </c>
      <c r="BY106" t="s">
        <v>85</v>
      </c>
      <c r="BZ106" t="s">
        <v>84</v>
      </c>
      <c r="CA106">
        <v>170</v>
      </c>
      <c r="CB106">
        <v>70</v>
      </c>
      <c r="CC106" t="s">
        <v>83</v>
      </c>
      <c r="CE106" t="s">
        <v>157</v>
      </c>
      <c r="CL106" t="s">
        <v>85</v>
      </c>
      <c r="CM106" t="s">
        <v>197</v>
      </c>
      <c r="CN106" t="s">
        <v>205</v>
      </c>
      <c r="CO106" t="s">
        <v>99</v>
      </c>
      <c r="CP106" t="s">
        <v>97</v>
      </c>
      <c r="CQ106" t="s">
        <v>117</v>
      </c>
      <c r="CR106" t="s">
        <v>151</v>
      </c>
      <c r="CS106" t="s">
        <v>151</v>
      </c>
      <c r="CT106" t="s">
        <v>92</v>
      </c>
      <c r="CU106">
        <v>1962</v>
      </c>
    </row>
    <row r="107" spans="1:99" ht="15" hidden="1" customHeight="1" x14ac:dyDescent="0.25">
      <c r="A107" s="3">
        <v>235</v>
      </c>
      <c r="B107" s="3" t="s">
        <v>82</v>
      </c>
      <c r="C107" t="s">
        <v>207</v>
      </c>
      <c r="D107" t="s">
        <v>85</v>
      </c>
      <c r="E107"/>
      <c r="F107" t="s">
        <v>85</v>
      </c>
      <c r="G107" t="s">
        <v>85</v>
      </c>
      <c r="H107" t="s">
        <v>84</v>
      </c>
      <c r="I107" t="s">
        <v>84</v>
      </c>
      <c r="J107" t="s">
        <v>84</v>
      </c>
      <c r="K107" t="s">
        <v>84</v>
      </c>
      <c r="L107" t="s">
        <v>85</v>
      </c>
      <c r="M107" t="s">
        <v>85</v>
      </c>
      <c r="N107" s="6">
        <v>68.848733744010957</v>
      </c>
      <c r="O107">
        <v>11</v>
      </c>
      <c r="P107" t="s">
        <v>123</v>
      </c>
      <c r="Q107" t="s">
        <v>98</v>
      </c>
      <c r="R107" t="s">
        <v>208</v>
      </c>
      <c r="S107"/>
      <c r="T107"/>
      <c r="Y107">
        <v>175</v>
      </c>
      <c r="Z107">
        <v>143</v>
      </c>
      <c r="AB107">
        <v>168</v>
      </c>
      <c r="AC107" s="6">
        <v>2012</v>
      </c>
      <c r="AE107" t="s">
        <v>110</v>
      </c>
      <c r="AH107" t="s">
        <v>90</v>
      </c>
      <c r="AI107" t="s">
        <v>84</v>
      </c>
      <c r="AJ107" t="s">
        <v>100</v>
      </c>
      <c r="AM107" t="s">
        <v>95</v>
      </c>
      <c r="AN107" t="s">
        <v>88</v>
      </c>
      <c r="AO107" t="s">
        <v>85</v>
      </c>
      <c r="AS107" t="s">
        <v>84</v>
      </c>
      <c r="AT107" t="s">
        <v>104</v>
      </c>
      <c r="AV107" t="s">
        <v>169</v>
      </c>
      <c r="AW107" t="s">
        <v>96</v>
      </c>
      <c r="AX107" t="s">
        <v>85</v>
      </c>
      <c r="AY107" t="s">
        <v>84</v>
      </c>
      <c r="AZ107" t="s">
        <v>84</v>
      </c>
      <c r="BA107">
        <v>17</v>
      </c>
      <c r="BB107">
        <v>30</v>
      </c>
      <c r="BF107" t="s">
        <v>209</v>
      </c>
      <c r="BG107" t="s">
        <v>93</v>
      </c>
      <c r="BI107" t="s">
        <v>121</v>
      </c>
      <c r="BJ107" t="s">
        <v>101</v>
      </c>
      <c r="BL107" t="s">
        <v>85</v>
      </c>
      <c r="BR107">
        <v>1</v>
      </c>
      <c r="BV107" t="s">
        <v>91</v>
      </c>
      <c r="BW107" t="s">
        <v>119</v>
      </c>
      <c r="BX107" t="s">
        <v>119</v>
      </c>
      <c r="BY107" t="s">
        <v>85</v>
      </c>
      <c r="BZ107" t="s">
        <v>84</v>
      </c>
      <c r="CA107">
        <v>185</v>
      </c>
      <c r="CB107">
        <v>88</v>
      </c>
      <c r="CC107" t="s">
        <v>83</v>
      </c>
      <c r="CE107" t="s">
        <v>157</v>
      </c>
      <c r="CL107" t="s">
        <v>85</v>
      </c>
      <c r="CM107" t="s">
        <v>161</v>
      </c>
      <c r="CN107" t="s">
        <v>199</v>
      </c>
      <c r="CO107" t="s">
        <v>99</v>
      </c>
      <c r="CP107" t="s">
        <v>97</v>
      </c>
      <c r="CQ107" t="s">
        <v>117</v>
      </c>
      <c r="CR107" t="s">
        <v>171</v>
      </c>
      <c r="CS107" t="s">
        <v>171</v>
      </c>
      <c r="CT107" t="s">
        <v>115</v>
      </c>
      <c r="CU107">
        <v>1984</v>
      </c>
    </row>
    <row r="108" spans="1:99" ht="15" hidden="1" customHeight="1" x14ac:dyDescent="0.25">
      <c r="A108" s="3">
        <v>235</v>
      </c>
      <c r="B108" s="3" t="s">
        <v>82</v>
      </c>
      <c r="C108" t="s">
        <v>211</v>
      </c>
      <c r="E108"/>
      <c r="F108"/>
      <c r="J108" t="s">
        <v>84</v>
      </c>
      <c r="K108" t="s">
        <v>84</v>
      </c>
      <c r="L108" t="s">
        <v>85</v>
      </c>
      <c r="M108" t="s">
        <v>85</v>
      </c>
      <c r="N108" s="6">
        <v>60.246406570841891</v>
      </c>
      <c r="O108"/>
      <c r="P108" t="s">
        <v>213</v>
      </c>
      <c r="Q108" t="s">
        <v>98</v>
      </c>
      <c r="R108" t="s">
        <v>208</v>
      </c>
      <c r="S108"/>
      <c r="T108"/>
      <c r="X108" t="s">
        <v>193</v>
      </c>
      <c r="Y108">
        <v>166</v>
      </c>
      <c r="AC108" s="6">
        <v>2012</v>
      </c>
      <c r="AD108" s="6">
        <v>139</v>
      </c>
      <c r="AE108" t="s">
        <v>110</v>
      </c>
      <c r="AF108">
        <v>0</v>
      </c>
      <c r="AG108">
        <v>0</v>
      </c>
      <c r="AH108" t="s">
        <v>90</v>
      </c>
      <c r="AJ108" t="s">
        <v>100</v>
      </c>
      <c r="AM108" t="s">
        <v>95</v>
      </c>
      <c r="AO108" t="s">
        <v>85</v>
      </c>
      <c r="AS108" t="s">
        <v>84</v>
      </c>
      <c r="AT108" t="s">
        <v>84</v>
      </c>
      <c r="AV108" t="s">
        <v>169</v>
      </c>
      <c r="AW108" t="s">
        <v>96</v>
      </c>
      <c r="AX108" t="s">
        <v>85</v>
      </c>
      <c r="AY108" t="s">
        <v>85</v>
      </c>
      <c r="AZ108" t="s">
        <v>85</v>
      </c>
      <c r="BA108">
        <v>48</v>
      </c>
      <c r="BB108">
        <v>12</v>
      </c>
      <c r="BG108" t="s">
        <v>93</v>
      </c>
      <c r="BI108" t="s">
        <v>112</v>
      </c>
      <c r="BJ108" t="s">
        <v>133</v>
      </c>
      <c r="BL108" t="s">
        <v>85</v>
      </c>
      <c r="BR108">
        <v>0</v>
      </c>
      <c r="BS108" t="s">
        <v>212</v>
      </c>
      <c r="BU108" t="s">
        <v>214</v>
      </c>
      <c r="BV108" t="s">
        <v>91</v>
      </c>
      <c r="BW108" t="s">
        <v>88</v>
      </c>
      <c r="BX108" t="s">
        <v>88</v>
      </c>
      <c r="BY108" t="s">
        <v>85</v>
      </c>
      <c r="BZ108" t="s">
        <v>84</v>
      </c>
      <c r="CA108">
        <v>183</v>
      </c>
      <c r="CB108">
        <v>96</v>
      </c>
      <c r="CC108" t="s">
        <v>83</v>
      </c>
      <c r="CE108" t="s">
        <v>157</v>
      </c>
      <c r="CL108" t="s">
        <v>85</v>
      </c>
      <c r="CN108" t="s">
        <v>141</v>
      </c>
      <c r="CO108" t="s">
        <v>99</v>
      </c>
      <c r="CP108" t="s">
        <v>125</v>
      </c>
      <c r="CQ108" t="s">
        <v>124</v>
      </c>
      <c r="CT108" t="s">
        <v>92</v>
      </c>
      <c r="CU108">
        <v>2004</v>
      </c>
    </row>
    <row r="109" spans="1:99" ht="15" hidden="1" customHeight="1" x14ac:dyDescent="0.25">
      <c r="A109" s="3">
        <v>235</v>
      </c>
      <c r="B109" s="3" t="s">
        <v>82</v>
      </c>
      <c r="C109" t="s">
        <v>215</v>
      </c>
      <c r="D109" t="s">
        <v>84</v>
      </c>
      <c r="E109"/>
      <c r="F109" t="s">
        <v>84</v>
      </c>
      <c r="G109" t="s">
        <v>84</v>
      </c>
      <c r="H109" t="s">
        <v>84</v>
      </c>
      <c r="I109" t="s">
        <v>84</v>
      </c>
      <c r="J109" t="s">
        <v>84</v>
      </c>
      <c r="K109" t="s">
        <v>84</v>
      </c>
      <c r="L109" t="s">
        <v>85</v>
      </c>
      <c r="M109" t="s">
        <v>85</v>
      </c>
      <c r="N109" s="6">
        <v>62.113620807665981</v>
      </c>
      <c r="O109"/>
      <c r="P109" t="s">
        <v>185</v>
      </c>
      <c r="Q109" t="s">
        <v>218</v>
      </c>
      <c r="R109" t="s">
        <v>216</v>
      </c>
      <c r="S109"/>
      <c r="T109"/>
      <c r="X109" t="s">
        <v>217</v>
      </c>
      <c r="Y109">
        <v>1484</v>
      </c>
      <c r="Z109">
        <v>991</v>
      </c>
      <c r="AA109">
        <v>991</v>
      </c>
      <c r="AB109">
        <v>1423</v>
      </c>
      <c r="AC109" s="6">
        <v>2008</v>
      </c>
      <c r="AE109" t="s">
        <v>110</v>
      </c>
      <c r="AH109" t="s">
        <v>90</v>
      </c>
      <c r="AI109" t="s">
        <v>84</v>
      </c>
      <c r="AJ109" t="s">
        <v>100</v>
      </c>
      <c r="AK109">
        <v>6</v>
      </c>
      <c r="AL109">
        <v>6</v>
      </c>
      <c r="AM109" t="s">
        <v>95</v>
      </c>
      <c r="AN109" t="s">
        <v>88</v>
      </c>
      <c r="AO109" t="s">
        <v>84</v>
      </c>
      <c r="AS109" t="s">
        <v>84</v>
      </c>
      <c r="AT109" t="s">
        <v>104</v>
      </c>
      <c r="AV109" t="s">
        <v>169</v>
      </c>
      <c r="AW109" t="s">
        <v>96</v>
      </c>
      <c r="AX109" t="s">
        <v>85</v>
      </c>
      <c r="AY109" t="s">
        <v>84</v>
      </c>
      <c r="AZ109" t="s">
        <v>84</v>
      </c>
      <c r="BA109">
        <v>29</v>
      </c>
      <c r="BB109">
        <v>60</v>
      </c>
      <c r="BC109">
        <v>40</v>
      </c>
      <c r="BF109" t="s">
        <v>220</v>
      </c>
      <c r="BG109" t="s">
        <v>93</v>
      </c>
      <c r="BH109" t="s">
        <v>126</v>
      </c>
      <c r="BI109" t="s">
        <v>121</v>
      </c>
      <c r="BJ109" t="s">
        <v>118</v>
      </c>
      <c r="BL109" t="s">
        <v>85</v>
      </c>
      <c r="BR109">
        <v>5</v>
      </c>
      <c r="BS109" t="s">
        <v>217</v>
      </c>
      <c r="BU109" t="s">
        <v>219</v>
      </c>
      <c r="BV109" t="s">
        <v>91</v>
      </c>
      <c r="BW109" t="s">
        <v>128</v>
      </c>
      <c r="BX109" t="s">
        <v>128</v>
      </c>
      <c r="BY109" t="s">
        <v>84</v>
      </c>
      <c r="BZ109" t="s">
        <v>85</v>
      </c>
      <c r="CA109">
        <v>196</v>
      </c>
      <c r="CB109">
        <v>89</v>
      </c>
      <c r="CC109" t="s">
        <v>83</v>
      </c>
      <c r="CE109" t="s">
        <v>168</v>
      </c>
      <c r="CL109" t="s">
        <v>84</v>
      </c>
      <c r="CM109" t="s">
        <v>161</v>
      </c>
      <c r="CN109" t="s">
        <v>141</v>
      </c>
      <c r="CO109" t="s">
        <v>99</v>
      </c>
      <c r="CP109" t="s">
        <v>97</v>
      </c>
      <c r="CQ109" t="s">
        <v>117</v>
      </c>
      <c r="CR109" t="s">
        <v>171</v>
      </c>
      <c r="CS109" t="s">
        <v>171</v>
      </c>
      <c r="CT109" t="s">
        <v>115</v>
      </c>
      <c r="CU109">
        <v>2008</v>
      </c>
    </row>
    <row r="110" spans="1:99" ht="15" hidden="1" customHeight="1" x14ac:dyDescent="0.25">
      <c r="A110" s="3">
        <v>235</v>
      </c>
      <c r="B110" s="3" t="s">
        <v>82</v>
      </c>
      <c r="C110" t="s">
        <v>222</v>
      </c>
      <c r="D110" t="s">
        <v>85</v>
      </c>
      <c r="E110"/>
      <c r="F110" t="s">
        <v>84</v>
      </c>
      <c r="G110" t="s">
        <v>84</v>
      </c>
      <c r="H110" t="s">
        <v>84</v>
      </c>
      <c r="I110" t="s">
        <v>84</v>
      </c>
      <c r="J110" t="s">
        <v>84</v>
      </c>
      <c r="K110" t="s">
        <v>84</v>
      </c>
      <c r="L110" t="s">
        <v>85</v>
      </c>
      <c r="M110" t="s">
        <v>85</v>
      </c>
      <c r="N110" s="6">
        <v>68.388774811772763</v>
      </c>
      <c r="O110">
        <v>19</v>
      </c>
      <c r="P110" t="s">
        <v>213</v>
      </c>
      <c r="Q110" t="s">
        <v>98</v>
      </c>
      <c r="R110"/>
      <c r="S110"/>
      <c r="T110"/>
      <c r="X110" t="s">
        <v>193</v>
      </c>
      <c r="Y110">
        <v>678</v>
      </c>
      <c r="Z110">
        <v>372</v>
      </c>
      <c r="AB110">
        <v>602</v>
      </c>
      <c r="AC110" s="6">
        <v>2010</v>
      </c>
      <c r="AE110" t="s">
        <v>110</v>
      </c>
      <c r="AH110" t="s">
        <v>90</v>
      </c>
      <c r="AI110" t="s">
        <v>85</v>
      </c>
      <c r="AJ110" t="s">
        <v>100</v>
      </c>
      <c r="AK110">
        <v>6</v>
      </c>
      <c r="AL110">
        <v>6</v>
      </c>
      <c r="AM110" t="s">
        <v>95</v>
      </c>
      <c r="AO110" t="s">
        <v>84</v>
      </c>
      <c r="AS110" t="s">
        <v>84</v>
      </c>
      <c r="AT110" t="s">
        <v>84</v>
      </c>
      <c r="AV110" t="s">
        <v>169</v>
      </c>
      <c r="AW110" t="s">
        <v>96</v>
      </c>
      <c r="AX110" t="s">
        <v>85</v>
      </c>
      <c r="AY110" t="s">
        <v>84</v>
      </c>
      <c r="AZ110" t="s">
        <v>84</v>
      </c>
      <c r="BA110">
        <v>16</v>
      </c>
      <c r="BB110">
        <v>40</v>
      </c>
      <c r="BF110" t="s">
        <v>209</v>
      </c>
      <c r="BG110" t="s">
        <v>93</v>
      </c>
      <c r="BH110" t="s">
        <v>126</v>
      </c>
      <c r="BI110" t="s">
        <v>86</v>
      </c>
      <c r="BJ110" t="s">
        <v>118</v>
      </c>
      <c r="BL110" t="s">
        <v>84</v>
      </c>
      <c r="BQ110" t="s">
        <v>202</v>
      </c>
      <c r="BR110">
        <v>4</v>
      </c>
      <c r="BS110" t="s">
        <v>223</v>
      </c>
      <c r="BU110" t="s">
        <v>223</v>
      </c>
      <c r="BV110" t="s">
        <v>91</v>
      </c>
      <c r="BW110" t="s">
        <v>88</v>
      </c>
      <c r="BX110" t="s">
        <v>88</v>
      </c>
      <c r="BY110" t="s">
        <v>84</v>
      </c>
      <c r="BZ110" t="s">
        <v>85</v>
      </c>
      <c r="CA110">
        <v>183</v>
      </c>
      <c r="CB110">
        <v>103</v>
      </c>
      <c r="CC110" t="s">
        <v>83</v>
      </c>
      <c r="CL110" t="s">
        <v>84</v>
      </c>
      <c r="CM110" t="s">
        <v>161</v>
      </c>
      <c r="CN110" t="s">
        <v>141</v>
      </c>
      <c r="CO110" t="s">
        <v>99</v>
      </c>
      <c r="CP110" t="s">
        <v>97</v>
      </c>
      <c r="CQ110" t="s">
        <v>117</v>
      </c>
      <c r="CR110" t="s">
        <v>171</v>
      </c>
      <c r="CS110" t="s">
        <v>171</v>
      </c>
      <c r="CT110" t="s">
        <v>115</v>
      </c>
      <c r="CU110">
        <v>2001</v>
      </c>
    </row>
    <row r="111" spans="1:99" ht="15" hidden="1" customHeight="1" x14ac:dyDescent="0.25">
      <c r="A111" s="3">
        <v>235</v>
      </c>
      <c r="B111" s="3" t="s">
        <v>82</v>
      </c>
      <c r="C111" t="s">
        <v>224</v>
      </c>
      <c r="E111"/>
      <c r="F111"/>
      <c r="J111" t="s">
        <v>84</v>
      </c>
      <c r="K111" t="s">
        <v>84</v>
      </c>
      <c r="L111" t="s">
        <v>85</v>
      </c>
      <c r="M111" t="s">
        <v>85</v>
      </c>
      <c r="N111" s="6">
        <v>66.82546201232033</v>
      </c>
      <c r="O111"/>
      <c r="P111" t="s">
        <v>227</v>
      </c>
      <c r="Q111" t="s">
        <v>98</v>
      </c>
      <c r="R111"/>
      <c r="S111"/>
      <c r="T111"/>
      <c r="X111" t="s">
        <v>226</v>
      </c>
      <c r="Y111">
        <v>164</v>
      </c>
      <c r="AC111" s="6">
        <v>2012</v>
      </c>
      <c r="AD111" s="6">
        <v>60</v>
      </c>
      <c r="AE111" t="s">
        <v>110</v>
      </c>
      <c r="AH111" t="s">
        <v>90</v>
      </c>
      <c r="AI111" t="s">
        <v>84</v>
      </c>
      <c r="AJ111" t="s">
        <v>100</v>
      </c>
      <c r="AM111" t="s">
        <v>95</v>
      </c>
      <c r="AN111" t="s">
        <v>88</v>
      </c>
      <c r="AO111" t="s">
        <v>85</v>
      </c>
      <c r="AS111" t="s">
        <v>84</v>
      </c>
      <c r="AT111" t="s">
        <v>84</v>
      </c>
      <c r="AV111" t="s">
        <v>169</v>
      </c>
      <c r="AW111" t="s">
        <v>96</v>
      </c>
      <c r="AX111" t="s">
        <v>85</v>
      </c>
      <c r="AY111" t="s">
        <v>85</v>
      </c>
      <c r="AZ111" t="s">
        <v>85</v>
      </c>
      <c r="BA111">
        <v>28</v>
      </c>
      <c r="BB111">
        <v>30</v>
      </c>
      <c r="BG111" t="s">
        <v>93</v>
      </c>
      <c r="BI111" t="s">
        <v>225</v>
      </c>
      <c r="BJ111" t="s">
        <v>127</v>
      </c>
      <c r="BL111" t="s">
        <v>85</v>
      </c>
      <c r="BR111">
        <v>22</v>
      </c>
      <c r="BS111" t="s">
        <v>226</v>
      </c>
      <c r="BU111" t="s">
        <v>228</v>
      </c>
      <c r="BV111" t="s">
        <v>91</v>
      </c>
      <c r="BW111" t="s">
        <v>88</v>
      </c>
      <c r="BX111" t="s">
        <v>88</v>
      </c>
      <c r="BY111" t="s">
        <v>84</v>
      </c>
      <c r="BZ111" t="s">
        <v>84</v>
      </c>
      <c r="CA111">
        <v>173</v>
      </c>
      <c r="CB111">
        <v>87</v>
      </c>
      <c r="CC111" t="s">
        <v>83</v>
      </c>
      <c r="CL111" t="s">
        <v>85</v>
      </c>
      <c r="CN111" t="s">
        <v>141</v>
      </c>
      <c r="CO111" t="s">
        <v>99</v>
      </c>
      <c r="CP111" t="s">
        <v>97</v>
      </c>
      <c r="CQ111" t="s">
        <v>117</v>
      </c>
      <c r="CT111" t="s">
        <v>92</v>
      </c>
      <c r="CU111">
        <v>2011</v>
      </c>
    </row>
    <row r="112" spans="1:99" ht="15" customHeight="1" x14ac:dyDescent="0.25">
      <c r="A112" s="3">
        <v>235</v>
      </c>
      <c r="B112" s="3" t="s">
        <v>82</v>
      </c>
      <c r="C112" t="s">
        <v>231</v>
      </c>
      <c r="E112"/>
      <c r="F112"/>
      <c r="J112" t="s">
        <v>85</v>
      </c>
      <c r="K112" t="s">
        <v>85</v>
      </c>
      <c r="L112" t="s">
        <v>85</v>
      </c>
      <c r="M112" t="s">
        <v>85</v>
      </c>
      <c r="N112" s="6">
        <v>66.01505817932923</v>
      </c>
      <c r="O112"/>
      <c r="P112" t="s">
        <v>94</v>
      </c>
      <c r="Q112" t="s">
        <v>98</v>
      </c>
      <c r="R112"/>
      <c r="S112"/>
      <c r="T112"/>
      <c r="W112" t="s">
        <v>87</v>
      </c>
      <c r="X112" t="s">
        <v>234</v>
      </c>
      <c r="Y112">
        <v>190</v>
      </c>
      <c r="AC112" s="6">
        <v>2012</v>
      </c>
      <c r="AD112" s="6">
        <v>26</v>
      </c>
      <c r="AE112" t="s">
        <v>110</v>
      </c>
      <c r="AF112">
        <v>1</v>
      </c>
      <c r="AG112">
        <v>1</v>
      </c>
      <c r="AH112" t="s">
        <v>90</v>
      </c>
      <c r="AJ112" t="s">
        <v>100</v>
      </c>
      <c r="AM112" t="s">
        <v>95</v>
      </c>
      <c r="AP112">
        <v>90</v>
      </c>
      <c r="AQ112">
        <v>90</v>
      </c>
      <c r="AS112" t="s">
        <v>85</v>
      </c>
      <c r="AT112" t="s">
        <v>85</v>
      </c>
      <c r="AW112" t="s">
        <v>96</v>
      </c>
      <c r="AX112" t="s">
        <v>85</v>
      </c>
      <c r="AY112" t="s">
        <v>85</v>
      </c>
      <c r="AZ112" t="s">
        <v>85</v>
      </c>
      <c r="BL112" t="s">
        <v>85</v>
      </c>
      <c r="BP112" t="s">
        <v>85</v>
      </c>
      <c r="BS112" t="s">
        <v>233</v>
      </c>
      <c r="BV112" t="s">
        <v>91</v>
      </c>
      <c r="BW112" t="s">
        <v>128</v>
      </c>
      <c r="BX112" t="s">
        <v>128</v>
      </c>
      <c r="BY112" t="s">
        <v>85</v>
      </c>
      <c r="BZ112" t="s">
        <v>84</v>
      </c>
      <c r="CA112">
        <v>189</v>
      </c>
      <c r="CB112">
        <v>74</v>
      </c>
      <c r="CC112" t="s">
        <v>232</v>
      </c>
      <c r="CL112" t="s">
        <v>85</v>
      </c>
      <c r="CN112" t="s">
        <v>114</v>
      </c>
      <c r="CO112" t="s">
        <v>99</v>
      </c>
      <c r="CP112" t="s">
        <v>107</v>
      </c>
      <c r="CQ112" t="s">
        <v>117</v>
      </c>
      <c r="CT112" t="s">
        <v>92</v>
      </c>
    </row>
    <row r="113" spans="1:99" ht="15" hidden="1" customHeight="1" x14ac:dyDescent="0.25">
      <c r="A113" s="3">
        <v>235</v>
      </c>
      <c r="B113" s="3" t="s">
        <v>82</v>
      </c>
      <c r="C113" t="s">
        <v>498</v>
      </c>
      <c r="E113"/>
      <c r="F113"/>
      <c r="J113" t="s">
        <v>88</v>
      </c>
      <c r="K113" t="s">
        <v>88</v>
      </c>
      <c r="L113" t="s">
        <v>88</v>
      </c>
      <c r="M113" t="s">
        <v>88</v>
      </c>
      <c r="N113" s="6">
        <v>70.151950718685825</v>
      </c>
      <c r="O113">
        <v>30</v>
      </c>
      <c r="P113" t="s">
        <v>267</v>
      </c>
      <c r="Q113" t="s">
        <v>98</v>
      </c>
      <c r="R113"/>
      <c r="S113"/>
      <c r="T113"/>
      <c r="X113" t="s">
        <v>248</v>
      </c>
      <c r="Y113">
        <v>638</v>
      </c>
      <c r="AC113" s="6">
        <v>2010</v>
      </c>
      <c r="AD113" s="6">
        <v>88</v>
      </c>
      <c r="AE113" t="s">
        <v>110</v>
      </c>
      <c r="AF113">
        <v>1</v>
      </c>
      <c r="AG113">
        <v>1</v>
      </c>
      <c r="AH113" t="s">
        <v>90</v>
      </c>
      <c r="AI113" t="s">
        <v>85</v>
      </c>
      <c r="AJ113" t="s">
        <v>100</v>
      </c>
      <c r="AK113">
        <v>6</v>
      </c>
      <c r="AL113">
        <v>6</v>
      </c>
      <c r="AM113" t="s">
        <v>95</v>
      </c>
      <c r="AO113" t="s">
        <v>84</v>
      </c>
      <c r="AP113">
        <v>80</v>
      </c>
      <c r="AQ113">
        <v>80</v>
      </c>
      <c r="AS113" t="s">
        <v>84</v>
      </c>
      <c r="AT113" t="s">
        <v>84</v>
      </c>
      <c r="AW113" t="s">
        <v>96</v>
      </c>
      <c r="AX113" t="s">
        <v>85</v>
      </c>
      <c r="AY113" t="s">
        <v>85</v>
      </c>
      <c r="AZ113" t="s">
        <v>85</v>
      </c>
      <c r="BA113">
        <v>2</v>
      </c>
      <c r="BB113">
        <v>30</v>
      </c>
      <c r="BC113">
        <v>20</v>
      </c>
      <c r="BG113" t="s">
        <v>122</v>
      </c>
      <c r="BH113" t="s">
        <v>159</v>
      </c>
      <c r="BI113" t="s">
        <v>130</v>
      </c>
      <c r="BJ113" t="s">
        <v>133</v>
      </c>
      <c r="BL113" t="s">
        <v>85</v>
      </c>
      <c r="BR113">
        <v>0</v>
      </c>
      <c r="BS113" t="s">
        <v>289</v>
      </c>
      <c r="BV113" t="s">
        <v>91</v>
      </c>
      <c r="BW113" t="s">
        <v>138</v>
      </c>
      <c r="BX113" t="s">
        <v>138</v>
      </c>
      <c r="BY113" t="s">
        <v>85</v>
      </c>
      <c r="BZ113" t="s">
        <v>84</v>
      </c>
      <c r="CA113">
        <v>175</v>
      </c>
      <c r="CB113">
        <v>86</v>
      </c>
      <c r="CC113" t="s">
        <v>83</v>
      </c>
      <c r="CL113" t="s">
        <v>85</v>
      </c>
      <c r="CN113" t="s">
        <v>141</v>
      </c>
      <c r="CO113" t="s">
        <v>99</v>
      </c>
      <c r="CP113" t="s">
        <v>107</v>
      </c>
      <c r="CQ113" t="s">
        <v>88</v>
      </c>
      <c r="CT113" t="s">
        <v>92</v>
      </c>
      <c r="CU113">
        <v>2001</v>
      </c>
    </row>
    <row r="114" spans="1:99" ht="15" customHeight="1" x14ac:dyDescent="0.25">
      <c r="A114" s="3">
        <v>235</v>
      </c>
      <c r="B114" s="3" t="s">
        <v>82</v>
      </c>
      <c r="C114" t="s">
        <v>558</v>
      </c>
      <c r="E114"/>
      <c r="F114"/>
      <c r="J114" t="s">
        <v>88</v>
      </c>
      <c r="K114" t="s">
        <v>88</v>
      </c>
      <c r="L114" t="s">
        <v>88</v>
      </c>
      <c r="M114" t="s">
        <v>88</v>
      </c>
      <c r="N114" s="6">
        <v>79.613963039014379</v>
      </c>
      <c r="O114"/>
      <c r="P114" t="s">
        <v>123</v>
      </c>
      <c r="Q114" t="s">
        <v>98</v>
      </c>
      <c r="R114"/>
      <c r="S114"/>
      <c r="T114"/>
      <c r="W114" t="s">
        <v>131</v>
      </c>
      <c r="X114" t="s">
        <v>239</v>
      </c>
      <c r="Y114">
        <v>349</v>
      </c>
      <c r="AC114" s="6">
        <v>2011</v>
      </c>
      <c r="AD114" s="6">
        <v>40</v>
      </c>
      <c r="AE114" t="s">
        <v>110</v>
      </c>
      <c r="AF114">
        <v>2</v>
      </c>
      <c r="AG114">
        <v>2</v>
      </c>
      <c r="AH114" t="s">
        <v>90</v>
      </c>
      <c r="AI114" t="s">
        <v>88</v>
      </c>
      <c r="AJ114" t="s">
        <v>100</v>
      </c>
      <c r="AM114" t="s">
        <v>95</v>
      </c>
      <c r="AO114" t="s">
        <v>85</v>
      </c>
      <c r="AP114">
        <v>60</v>
      </c>
      <c r="AQ114">
        <v>60</v>
      </c>
      <c r="AS114" t="s">
        <v>84</v>
      </c>
      <c r="AT114" t="s">
        <v>85</v>
      </c>
      <c r="AW114" t="s">
        <v>96</v>
      </c>
      <c r="AX114" t="s">
        <v>85</v>
      </c>
      <c r="AY114" t="s">
        <v>85</v>
      </c>
      <c r="AZ114" t="s">
        <v>85</v>
      </c>
      <c r="BA114">
        <v>6</v>
      </c>
      <c r="BG114" t="s">
        <v>122</v>
      </c>
      <c r="BI114" t="s">
        <v>130</v>
      </c>
      <c r="BJ114" t="s">
        <v>133</v>
      </c>
      <c r="BL114" t="s">
        <v>85</v>
      </c>
      <c r="BR114">
        <v>0</v>
      </c>
      <c r="BV114" t="s">
        <v>91</v>
      </c>
      <c r="BW114" t="s">
        <v>138</v>
      </c>
      <c r="BX114" t="s">
        <v>138</v>
      </c>
      <c r="BY114" t="s">
        <v>85</v>
      </c>
      <c r="BZ114" t="s">
        <v>84</v>
      </c>
      <c r="CA114">
        <v>183</v>
      </c>
      <c r="CB114">
        <v>130</v>
      </c>
      <c r="CC114" t="s">
        <v>83</v>
      </c>
      <c r="CL114" t="s">
        <v>85</v>
      </c>
      <c r="CN114" t="s">
        <v>89</v>
      </c>
      <c r="CO114" t="s">
        <v>99</v>
      </c>
      <c r="CP114" t="s">
        <v>107</v>
      </c>
      <c r="CQ114" t="s">
        <v>124</v>
      </c>
      <c r="CT114" t="s">
        <v>92</v>
      </c>
    </row>
    <row r="115" spans="1:99" ht="15" customHeight="1" x14ac:dyDescent="0.25">
      <c r="A115" s="3">
        <v>235</v>
      </c>
      <c r="B115" s="3" t="s">
        <v>82</v>
      </c>
      <c r="C115" t="s">
        <v>140</v>
      </c>
      <c r="E115"/>
      <c r="F115"/>
      <c r="J115" t="s">
        <v>88</v>
      </c>
      <c r="K115" t="s">
        <v>88</v>
      </c>
      <c r="L115" t="s">
        <v>88</v>
      </c>
      <c r="M115" t="s">
        <v>88</v>
      </c>
      <c r="N115" s="6">
        <v>59.362080766598218</v>
      </c>
      <c r="O115"/>
      <c r="P115" t="s">
        <v>143</v>
      </c>
      <c r="Q115" t="s">
        <v>98</v>
      </c>
      <c r="R115"/>
      <c r="S115"/>
      <c r="T115"/>
      <c r="W115" t="s">
        <v>131</v>
      </c>
      <c r="X115" t="s">
        <v>144</v>
      </c>
      <c r="Y115">
        <v>288</v>
      </c>
      <c r="AC115" s="6">
        <v>2011</v>
      </c>
      <c r="AD115" s="6">
        <v>42</v>
      </c>
      <c r="AE115" t="s">
        <v>110</v>
      </c>
      <c r="AF115">
        <v>1</v>
      </c>
      <c r="AG115">
        <v>1</v>
      </c>
      <c r="AH115" t="s">
        <v>90</v>
      </c>
      <c r="AI115" t="s">
        <v>88</v>
      </c>
      <c r="AJ115" t="s">
        <v>100</v>
      </c>
      <c r="AM115" t="s">
        <v>95</v>
      </c>
      <c r="AO115" t="s">
        <v>85</v>
      </c>
      <c r="AP115">
        <v>80</v>
      </c>
      <c r="AQ115">
        <v>80</v>
      </c>
      <c r="AS115" t="s">
        <v>84</v>
      </c>
      <c r="AT115" t="s">
        <v>84</v>
      </c>
      <c r="AW115" t="s">
        <v>96</v>
      </c>
      <c r="AX115" t="s">
        <v>85</v>
      </c>
      <c r="AY115" t="s">
        <v>85</v>
      </c>
      <c r="AZ115" t="s">
        <v>85</v>
      </c>
      <c r="BA115">
        <v>9</v>
      </c>
      <c r="BG115" t="s">
        <v>122</v>
      </c>
      <c r="BI115" t="s">
        <v>130</v>
      </c>
      <c r="BJ115" t="s">
        <v>133</v>
      </c>
      <c r="BL115" t="s">
        <v>85</v>
      </c>
      <c r="BR115">
        <v>0</v>
      </c>
      <c r="BS115" t="s">
        <v>142</v>
      </c>
      <c r="BV115" t="s">
        <v>91</v>
      </c>
      <c r="BW115" t="s">
        <v>138</v>
      </c>
      <c r="BX115" t="s">
        <v>138</v>
      </c>
      <c r="BY115" t="s">
        <v>85</v>
      </c>
      <c r="BZ115" t="s">
        <v>84</v>
      </c>
      <c r="CA115">
        <v>175</v>
      </c>
      <c r="CB115">
        <v>111</v>
      </c>
      <c r="CC115" t="s">
        <v>83</v>
      </c>
      <c r="CL115" t="s">
        <v>85</v>
      </c>
      <c r="CN115" t="s">
        <v>141</v>
      </c>
      <c r="CO115" t="s">
        <v>99</v>
      </c>
      <c r="CP115" t="s">
        <v>107</v>
      </c>
      <c r="CQ115" t="s">
        <v>124</v>
      </c>
      <c r="CT115" t="s">
        <v>92</v>
      </c>
      <c r="CU115">
        <v>1996</v>
      </c>
    </row>
    <row r="116" spans="1:99" ht="15" customHeight="1" x14ac:dyDescent="0.25">
      <c r="A116" s="3">
        <v>235</v>
      </c>
      <c r="B116" s="3" t="s">
        <v>82</v>
      </c>
      <c r="C116" t="s">
        <v>174</v>
      </c>
      <c r="E116"/>
      <c r="F116"/>
      <c r="J116" t="s">
        <v>88</v>
      </c>
      <c r="K116" t="s">
        <v>88</v>
      </c>
      <c r="L116" t="s">
        <v>88</v>
      </c>
      <c r="M116" t="s">
        <v>88</v>
      </c>
      <c r="N116" s="6">
        <v>83.583846680355919</v>
      </c>
      <c r="O116"/>
      <c r="P116" t="s">
        <v>94</v>
      </c>
      <c r="Q116" t="s">
        <v>98</v>
      </c>
      <c r="R116"/>
      <c r="S116"/>
      <c r="T116"/>
      <c r="X116" t="s">
        <v>175</v>
      </c>
      <c r="Y116">
        <v>299</v>
      </c>
      <c r="AC116" s="6">
        <v>2011</v>
      </c>
      <c r="AD116" s="6">
        <v>49</v>
      </c>
      <c r="AE116" t="s">
        <v>110</v>
      </c>
      <c r="AF116">
        <v>2</v>
      </c>
      <c r="AG116">
        <v>2</v>
      </c>
      <c r="AH116" t="s">
        <v>90</v>
      </c>
      <c r="AI116" t="s">
        <v>88</v>
      </c>
      <c r="AJ116" t="s">
        <v>108</v>
      </c>
      <c r="AM116" t="s">
        <v>95</v>
      </c>
      <c r="AO116" t="s">
        <v>85</v>
      </c>
      <c r="AP116">
        <v>50</v>
      </c>
      <c r="AQ116">
        <v>50</v>
      </c>
      <c r="AS116" t="s">
        <v>84</v>
      </c>
      <c r="AT116" t="s">
        <v>85</v>
      </c>
      <c r="AW116" t="s">
        <v>96</v>
      </c>
      <c r="AX116" t="s">
        <v>85</v>
      </c>
      <c r="AY116" t="s">
        <v>85</v>
      </c>
      <c r="AZ116" t="s">
        <v>85</v>
      </c>
      <c r="BA116">
        <v>8</v>
      </c>
      <c r="BG116" t="s">
        <v>122</v>
      </c>
      <c r="BI116" t="s">
        <v>121</v>
      </c>
      <c r="BJ116" t="s">
        <v>133</v>
      </c>
      <c r="BL116" t="s">
        <v>88</v>
      </c>
      <c r="BR116">
        <v>0</v>
      </c>
      <c r="BS116" t="s">
        <v>175</v>
      </c>
      <c r="BV116" t="s">
        <v>91</v>
      </c>
      <c r="BW116" t="s">
        <v>138</v>
      </c>
      <c r="BX116" t="s">
        <v>138</v>
      </c>
      <c r="BY116" t="s">
        <v>85</v>
      </c>
      <c r="BZ116" t="s">
        <v>84</v>
      </c>
      <c r="CA116">
        <v>157</v>
      </c>
      <c r="CB116">
        <v>71</v>
      </c>
      <c r="CC116" t="s">
        <v>83</v>
      </c>
      <c r="CL116" t="s">
        <v>85</v>
      </c>
      <c r="CN116" t="s">
        <v>114</v>
      </c>
      <c r="CO116" t="s">
        <v>99</v>
      </c>
      <c r="CP116" t="s">
        <v>125</v>
      </c>
      <c r="CQ116" t="s">
        <v>124</v>
      </c>
      <c r="CT116" t="s">
        <v>92</v>
      </c>
    </row>
    <row r="117" spans="1:99" ht="15" hidden="1" customHeight="1" x14ac:dyDescent="0.25">
      <c r="A117" s="3">
        <v>235</v>
      </c>
      <c r="B117" s="3" t="s">
        <v>82</v>
      </c>
      <c r="C117" t="s">
        <v>235</v>
      </c>
      <c r="E117"/>
      <c r="F117"/>
      <c r="J117" t="s">
        <v>88</v>
      </c>
      <c r="K117" t="s">
        <v>88</v>
      </c>
      <c r="L117" t="s">
        <v>88</v>
      </c>
      <c r="M117" t="s">
        <v>88</v>
      </c>
      <c r="N117" s="6">
        <v>80.243668720054757</v>
      </c>
      <c r="O117">
        <v>23</v>
      </c>
      <c r="P117" t="s">
        <v>94</v>
      </c>
      <c r="Q117" t="s">
        <v>98</v>
      </c>
      <c r="R117" t="s">
        <v>236</v>
      </c>
      <c r="S117"/>
      <c r="T117"/>
      <c r="X117" t="s">
        <v>239</v>
      </c>
      <c r="Y117">
        <v>271</v>
      </c>
      <c r="AC117" s="6">
        <v>2011</v>
      </c>
      <c r="AD117" s="6">
        <v>77</v>
      </c>
      <c r="AE117" t="s">
        <v>110</v>
      </c>
      <c r="AH117" t="s">
        <v>90</v>
      </c>
      <c r="AJ117" t="s">
        <v>108</v>
      </c>
      <c r="AM117" t="s">
        <v>95</v>
      </c>
      <c r="AO117" t="s">
        <v>85</v>
      </c>
      <c r="AS117" t="s">
        <v>84</v>
      </c>
      <c r="AT117" t="s">
        <v>84</v>
      </c>
      <c r="AW117" t="s">
        <v>106</v>
      </c>
      <c r="AX117" t="s">
        <v>85</v>
      </c>
      <c r="AY117" t="s">
        <v>85</v>
      </c>
      <c r="AZ117" t="s">
        <v>85</v>
      </c>
      <c r="BA117">
        <v>2</v>
      </c>
      <c r="BB117">
        <v>14</v>
      </c>
      <c r="BC117">
        <v>38</v>
      </c>
      <c r="BG117" t="s">
        <v>93</v>
      </c>
      <c r="BI117" t="s">
        <v>237</v>
      </c>
      <c r="BJ117" t="s">
        <v>133</v>
      </c>
      <c r="BL117" t="s">
        <v>85</v>
      </c>
      <c r="BR117">
        <v>0</v>
      </c>
      <c r="BS117" t="s">
        <v>238</v>
      </c>
      <c r="BT117" t="s">
        <v>169</v>
      </c>
      <c r="BU117" t="s">
        <v>240</v>
      </c>
      <c r="BV117" t="s">
        <v>91</v>
      </c>
      <c r="BW117" t="s">
        <v>138</v>
      </c>
      <c r="BX117" t="s">
        <v>138</v>
      </c>
      <c r="BY117" t="s">
        <v>84</v>
      </c>
      <c r="BZ117" t="s">
        <v>84</v>
      </c>
      <c r="CA117">
        <v>152</v>
      </c>
      <c r="CB117">
        <v>62</v>
      </c>
      <c r="CC117" t="s">
        <v>83</v>
      </c>
      <c r="CE117" t="s">
        <v>157</v>
      </c>
      <c r="CL117" t="s">
        <v>85</v>
      </c>
      <c r="CN117" t="s">
        <v>199</v>
      </c>
      <c r="CO117" t="s">
        <v>99</v>
      </c>
      <c r="CP117" t="s">
        <v>125</v>
      </c>
      <c r="CQ117" t="s">
        <v>124</v>
      </c>
      <c r="CT117" t="s">
        <v>92</v>
      </c>
      <c r="CU117">
        <v>1972</v>
      </c>
    </row>
    <row r="118" spans="1:99" ht="15" hidden="1" customHeight="1" x14ac:dyDescent="0.25">
      <c r="A118" s="3">
        <v>235</v>
      </c>
      <c r="B118" s="3" t="s">
        <v>82</v>
      </c>
      <c r="C118" t="s">
        <v>145</v>
      </c>
      <c r="E118"/>
      <c r="F118"/>
      <c r="J118" t="s">
        <v>84</v>
      </c>
      <c r="K118" t="s">
        <v>84</v>
      </c>
      <c r="L118" t="s">
        <v>85</v>
      </c>
      <c r="M118" t="s">
        <v>85</v>
      </c>
      <c r="N118" s="6">
        <v>79.096509240246405</v>
      </c>
      <c r="O118">
        <v>17</v>
      </c>
      <c r="P118" t="s">
        <v>148</v>
      </c>
      <c r="Q118" t="s">
        <v>98</v>
      </c>
      <c r="R118"/>
      <c r="S118"/>
      <c r="T118"/>
      <c r="X118" t="s">
        <v>88</v>
      </c>
      <c r="Y118">
        <v>272</v>
      </c>
      <c r="AC118" s="6">
        <v>2011</v>
      </c>
      <c r="AD118" s="6">
        <v>232</v>
      </c>
      <c r="AE118" t="s">
        <v>102</v>
      </c>
      <c r="AF118" t="s">
        <v>147</v>
      </c>
      <c r="AG118" t="s">
        <v>147</v>
      </c>
      <c r="AH118" t="s">
        <v>90</v>
      </c>
      <c r="AI118" t="s">
        <v>84</v>
      </c>
      <c r="AJ118" t="s">
        <v>100</v>
      </c>
      <c r="AK118">
        <v>7</v>
      </c>
      <c r="AL118">
        <v>7</v>
      </c>
      <c r="AM118" t="s">
        <v>95</v>
      </c>
      <c r="AN118" t="s">
        <v>149</v>
      </c>
      <c r="AO118" t="s">
        <v>84</v>
      </c>
      <c r="AP118">
        <v>90</v>
      </c>
      <c r="AQ118">
        <v>90</v>
      </c>
      <c r="AS118" t="s">
        <v>84</v>
      </c>
      <c r="AT118" t="s">
        <v>84</v>
      </c>
      <c r="AW118" t="s">
        <v>96</v>
      </c>
      <c r="AX118" t="s">
        <v>85</v>
      </c>
      <c r="AY118" t="s">
        <v>85</v>
      </c>
      <c r="AZ118" t="s">
        <v>85</v>
      </c>
      <c r="BA118">
        <v>37</v>
      </c>
      <c r="BB118">
        <v>60</v>
      </c>
      <c r="BG118" t="s">
        <v>93</v>
      </c>
      <c r="BH118" t="s">
        <v>126</v>
      </c>
      <c r="BI118" t="s">
        <v>112</v>
      </c>
      <c r="BJ118" t="s">
        <v>118</v>
      </c>
      <c r="BL118" t="s">
        <v>85</v>
      </c>
      <c r="BR118">
        <v>12</v>
      </c>
      <c r="BS118" t="s">
        <v>146</v>
      </c>
      <c r="BT118" t="s">
        <v>146</v>
      </c>
      <c r="BU118" t="s">
        <v>146</v>
      </c>
      <c r="BV118" t="s">
        <v>91</v>
      </c>
      <c r="BW118" t="s">
        <v>128</v>
      </c>
      <c r="BX118" t="s">
        <v>128</v>
      </c>
      <c r="BY118" t="s">
        <v>85</v>
      </c>
      <c r="BZ118" t="s">
        <v>84</v>
      </c>
      <c r="CA118">
        <v>177</v>
      </c>
      <c r="CB118">
        <v>74</v>
      </c>
      <c r="CC118" t="s">
        <v>83</v>
      </c>
      <c r="CL118" t="s">
        <v>85</v>
      </c>
      <c r="CN118" t="s">
        <v>141</v>
      </c>
      <c r="CO118" t="s">
        <v>99</v>
      </c>
      <c r="CP118" t="s">
        <v>97</v>
      </c>
      <c r="CQ118" t="s">
        <v>124</v>
      </c>
      <c r="CT118" t="s">
        <v>92</v>
      </c>
      <c r="CU118">
        <v>2010</v>
      </c>
    </row>
    <row r="119" spans="1:99" ht="15" hidden="1" customHeight="1" x14ac:dyDescent="0.25">
      <c r="A119" s="3">
        <v>235</v>
      </c>
      <c r="B119" s="3" t="s">
        <v>82</v>
      </c>
      <c r="C119" t="s">
        <v>241</v>
      </c>
      <c r="E119"/>
      <c r="F119"/>
      <c r="J119" t="s">
        <v>85</v>
      </c>
      <c r="K119" t="s">
        <v>85</v>
      </c>
      <c r="L119" t="s">
        <v>85</v>
      </c>
      <c r="M119" t="s">
        <v>85</v>
      </c>
      <c r="N119" s="6">
        <v>66.047912388774819</v>
      </c>
      <c r="O119">
        <v>15</v>
      </c>
      <c r="P119" t="s">
        <v>244</v>
      </c>
      <c r="Q119" t="s">
        <v>98</v>
      </c>
      <c r="R119"/>
      <c r="S119"/>
      <c r="T119"/>
      <c r="X119" t="s">
        <v>193</v>
      </c>
      <c r="Y119">
        <v>270</v>
      </c>
      <c r="AC119" s="6">
        <v>2011</v>
      </c>
      <c r="AD119" s="6">
        <v>266</v>
      </c>
      <c r="AE119" t="s">
        <v>110</v>
      </c>
      <c r="AJ119" t="s">
        <v>100</v>
      </c>
      <c r="AK119">
        <v>7</v>
      </c>
      <c r="AL119">
        <v>7</v>
      </c>
      <c r="AM119" t="s">
        <v>95</v>
      </c>
      <c r="AO119" t="s">
        <v>84</v>
      </c>
      <c r="AS119" t="s">
        <v>84</v>
      </c>
      <c r="AT119" t="s">
        <v>84</v>
      </c>
      <c r="AW119" t="s">
        <v>96</v>
      </c>
      <c r="AX119" t="s">
        <v>85</v>
      </c>
      <c r="AY119" t="s">
        <v>85</v>
      </c>
      <c r="AZ119" t="s">
        <v>85</v>
      </c>
      <c r="BA119">
        <v>6</v>
      </c>
      <c r="BB119">
        <v>25</v>
      </c>
      <c r="BG119" t="s">
        <v>93</v>
      </c>
      <c r="BH119" t="s">
        <v>159</v>
      </c>
      <c r="BI119" t="s">
        <v>121</v>
      </c>
      <c r="BJ119" t="s">
        <v>133</v>
      </c>
      <c r="BL119" t="s">
        <v>85</v>
      </c>
      <c r="BR119">
        <v>0</v>
      </c>
      <c r="BS119" t="s">
        <v>243</v>
      </c>
      <c r="BT119" t="s">
        <v>242</v>
      </c>
      <c r="BV119" t="s">
        <v>91</v>
      </c>
      <c r="BW119" t="s">
        <v>138</v>
      </c>
      <c r="BX119" t="s">
        <v>138</v>
      </c>
      <c r="BY119" t="s">
        <v>84</v>
      </c>
      <c r="BZ119" t="s">
        <v>84</v>
      </c>
      <c r="CB119">
        <v>292</v>
      </c>
      <c r="CL119" t="s">
        <v>85</v>
      </c>
      <c r="CN119" t="s">
        <v>199</v>
      </c>
      <c r="CO119" t="s">
        <v>99</v>
      </c>
      <c r="CP119" t="s">
        <v>125</v>
      </c>
      <c r="CQ119" t="s">
        <v>124</v>
      </c>
      <c r="CT119" t="s">
        <v>92</v>
      </c>
      <c r="CU119">
        <v>1986</v>
      </c>
    </row>
    <row r="120" spans="1:99" ht="15" hidden="1" customHeight="1" x14ac:dyDescent="0.25">
      <c r="A120" s="3">
        <v>235</v>
      </c>
      <c r="B120" s="3" t="s">
        <v>82</v>
      </c>
      <c r="C120" t="s">
        <v>249</v>
      </c>
      <c r="E120"/>
      <c r="F120"/>
      <c r="J120" t="s">
        <v>85</v>
      </c>
      <c r="K120" t="s">
        <v>85</v>
      </c>
      <c r="L120" t="s">
        <v>85</v>
      </c>
      <c r="M120" t="s">
        <v>85</v>
      </c>
      <c r="N120" s="6">
        <v>77.875427789185494</v>
      </c>
      <c r="O120">
        <v>20</v>
      </c>
      <c r="P120" t="s">
        <v>94</v>
      </c>
      <c r="Q120" t="s">
        <v>98</v>
      </c>
      <c r="R120"/>
      <c r="S120"/>
      <c r="T120"/>
      <c r="Y120">
        <v>238</v>
      </c>
      <c r="AC120" s="6">
        <v>2011</v>
      </c>
      <c r="AD120" s="6">
        <v>142</v>
      </c>
      <c r="AE120" t="s">
        <v>110</v>
      </c>
      <c r="AJ120" t="s">
        <v>108</v>
      </c>
      <c r="AM120" t="s">
        <v>95</v>
      </c>
      <c r="AO120" t="s">
        <v>85</v>
      </c>
      <c r="AS120" t="s">
        <v>84</v>
      </c>
      <c r="AT120" t="s">
        <v>85</v>
      </c>
      <c r="AW120" t="s">
        <v>161</v>
      </c>
      <c r="AX120" t="s">
        <v>85</v>
      </c>
      <c r="AY120" t="s">
        <v>85</v>
      </c>
      <c r="AZ120" t="s">
        <v>85</v>
      </c>
      <c r="BA120">
        <v>7</v>
      </c>
      <c r="BB120">
        <v>80</v>
      </c>
      <c r="BE120" t="s">
        <v>250</v>
      </c>
      <c r="BG120" t="s">
        <v>93</v>
      </c>
      <c r="BI120" t="s">
        <v>130</v>
      </c>
      <c r="BJ120" t="s">
        <v>133</v>
      </c>
      <c r="BL120" t="s">
        <v>85</v>
      </c>
      <c r="BR120">
        <v>0</v>
      </c>
      <c r="BV120" t="s">
        <v>91</v>
      </c>
      <c r="BW120" t="s">
        <v>138</v>
      </c>
      <c r="BX120" t="s">
        <v>138</v>
      </c>
      <c r="BY120" t="s">
        <v>85</v>
      </c>
      <c r="BZ120" t="s">
        <v>84</v>
      </c>
      <c r="CL120" t="s">
        <v>85</v>
      </c>
      <c r="CN120" t="s">
        <v>199</v>
      </c>
      <c r="CO120" t="s">
        <v>99</v>
      </c>
      <c r="CP120" t="s">
        <v>107</v>
      </c>
      <c r="CQ120" t="s">
        <v>124</v>
      </c>
      <c r="CT120" t="s">
        <v>92</v>
      </c>
      <c r="CU120">
        <v>1994</v>
      </c>
    </row>
    <row r="121" spans="1:99" ht="15" hidden="1" customHeight="1" x14ac:dyDescent="0.25">
      <c r="A121" s="3">
        <v>249</v>
      </c>
      <c r="B121" s="3" t="s">
        <v>82</v>
      </c>
      <c r="C121" t="s">
        <v>299</v>
      </c>
      <c r="E121"/>
      <c r="F121"/>
      <c r="J121" t="s">
        <v>84</v>
      </c>
      <c r="K121" t="s">
        <v>84</v>
      </c>
      <c r="L121" t="s">
        <v>85</v>
      </c>
      <c r="M121" t="s">
        <v>85</v>
      </c>
      <c r="N121" s="6">
        <v>59.652292950034223</v>
      </c>
      <c r="O121"/>
      <c r="P121" t="s">
        <v>136</v>
      </c>
      <c r="Q121" t="s">
        <v>98</v>
      </c>
      <c r="R121"/>
      <c r="S121"/>
      <c r="T121"/>
      <c r="W121" t="s">
        <v>113</v>
      </c>
      <c r="X121" t="s">
        <v>300</v>
      </c>
      <c r="Y121">
        <v>526</v>
      </c>
      <c r="AC121" s="6">
        <v>2011</v>
      </c>
      <c r="AD121" s="6">
        <v>469</v>
      </c>
      <c r="AE121" t="s">
        <v>102</v>
      </c>
      <c r="AH121" t="s">
        <v>90</v>
      </c>
      <c r="AI121" t="s">
        <v>84</v>
      </c>
      <c r="AJ121" t="s">
        <v>100</v>
      </c>
      <c r="AM121" t="s">
        <v>95</v>
      </c>
      <c r="AN121" t="s">
        <v>160</v>
      </c>
      <c r="AS121" t="s">
        <v>84</v>
      </c>
      <c r="AT121" t="s">
        <v>84</v>
      </c>
      <c r="AV121" t="s">
        <v>179</v>
      </c>
      <c r="AW121" t="s">
        <v>96</v>
      </c>
      <c r="AX121" t="s">
        <v>85</v>
      </c>
      <c r="AY121" t="s">
        <v>85</v>
      </c>
      <c r="AZ121" t="s">
        <v>85</v>
      </c>
      <c r="BA121">
        <v>14</v>
      </c>
      <c r="BB121">
        <v>20</v>
      </c>
      <c r="BG121" t="s">
        <v>93</v>
      </c>
      <c r="BI121" t="s">
        <v>121</v>
      </c>
      <c r="BJ121" t="s">
        <v>101</v>
      </c>
      <c r="BR121">
        <v>1</v>
      </c>
      <c r="BV121" t="s">
        <v>91</v>
      </c>
      <c r="BW121" t="s">
        <v>301</v>
      </c>
      <c r="BX121" t="s">
        <v>301</v>
      </c>
      <c r="BY121" t="s">
        <v>85</v>
      </c>
      <c r="BZ121" t="s">
        <v>84</v>
      </c>
      <c r="CA121">
        <v>177</v>
      </c>
      <c r="CB121">
        <v>185</v>
      </c>
      <c r="CC121" t="s">
        <v>83</v>
      </c>
      <c r="CL121" t="s">
        <v>85</v>
      </c>
      <c r="CN121" t="s">
        <v>114</v>
      </c>
      <c r="CO121" t="s">
        <v>99</v>
      </c>
      <c r="CP121" t="s">
        <v>97</v>
      </c>
      <c r="CT121" t="s">
        <v>92</v>
      </c>
    </row>
    <row r="122" spans="1:99" ht="15" hidden="1" customHeight="1" x14ac:dyDescent="0.25">
      <c r="A122" s="3">
        <v>249</v>
      </c>
      <c r="B122" s="3" t="s">
        <v>82</v>
      </c>
      <c r="C122" t="s">
        <v>302</v>
      </c>
      <c r="E122"/>
      <c r="F122"/>
      <c r="J122" t="s">
        <v>85</v>
      </c>
      <c r="K122" t="s">
        <v>85</v>
      </c>
      <c r="L122" t="s">
        <v>85</v>
      </c>
      <c r="M122" t="s">
        <v>85</v>
      </c>
      <c r="N122" s="6">
        <v>64.56947296372347</v>
      </c>
      <c r="O122"/>
      <c r="P122" t="s">
        <v>290</v>
      </c>
      <c r="Q122" t="s">
        <v>98</v>
      </c>
      <c r="R122"/>
      <c r="S122"/>
      <c r="T122"/>
      <c r="W122" t="s">
        <v>105</v>
      </c>
      <c r="Y122">
        <v>484</v>
      </c>
      <c r="AC122" s="6">
        <v>2011</v>
      </c>
      <c r="AD122" s="6">
        <v>421</v>
      </c>
      <c r="AE122" t="s">
        <v>102</v>
      </c>
      <c r="AH122" t="s">
        <v>90</v>
      </c>
      <c r="AJ122" t="s">
        <v>100</v>
      </c>
      <c r="AM122" t="s">
        <v>95</v>
      </c>
      <c r="AS122" t="s">
        <v>84</v>
      </c>
      <c r="AT122" t="s">
        <v>85</v>
      </c>
      <c r="AX122" t="s">
        <v>85</v>
      </c>
      <c r="AY122" t="s">
        <v>85</v>
      </c>
      <c r="AZ122" t="s">
        <v>85</v>
      </c>
      <c r="BA122">
        <v>23</v>
      </c>
      <c r="BB122">
        <v>132</v>
      </c>
      <c r="BG122" t="s">
        <v>122</v>
      </c>
      <c r="BJ122" t="s">
        <v>133</v>
      </c>
      <c r="BL122" t="s">
        <v>84</v>
      </c>
      <c r="BM122" t="s">
        <v>88</v>
      </c>
      <c r="BN122" t="s">
        <v>88</v>
      </c>
      <c r="BR122">
        <v>0</v>
      </c>
      <c r="BV122" t="s">
        <v>91</v>
      </c>
      <c r="BW122" t="s">
        <v>173</v>
      </c>
      <c r="BX122" t="s">
        <v>173</v>
      </c>
      <c r="BY122" t="s">
        <v>85</v>
      </c>
      <c r="BZ122" t="s">
        <v>84</v>
      </c>
      <c r="CA122">
        <v>152</v>
      </c>
      <c r="CB122">
        <v>59</v>
      </c>
      <c r="CC122" t="s">
        <v>83</v>
      </c>
      <c r="CL122" t="s">
        <v>85</v>
      </c>
      <c r="CN122" t="s">
        <v>89</v>
      </c>
      <c r="CO122" t="s">
        <v>99</v>
      </c>
      <c r="CP122" t="s">
        <v>107</v>
      </c>
      <c r="CQ122" t="s">
        <v>124</v>
      </c>
      <c r="CT122" t="s">
        <v>92</v>
      </c>
    </row>
    <row r="123" spans="1:99" ht="15" customHeight="1" x14ac:dyDescent="0.25">
      <c r="A123" s="3">
        <v>249</v>
      </c>
      <c r="B123" s="3" t="s">
        <v>82</v>
      </c>
      <c r="C123" t="s">
        <v>257</v>
      </c>
      <c r="E123"/>
      <c r="F123"/>
      <c r="J123" t="s">
        <v>84</v>
      </c>
      <c r="K123" t="s">
        <v>84</v>
      </c>
      <c r="L123" t="s">
        <v>85</v>
      </c>
      <c r="M123" t="s">
        <v>85</v>
      </c>
      <c r="N123" s="6">
        <v>57.24572210814511</v>
      </c>
      <c r="O123"/>
      <c r="P123" t="s">
        <v>155</v>
      </c>
      <c r="Q123" t="s">
        <v>218</v>
      </c>
      <c r="R123"/>
      <c r="S123"/>
      <c r="T123"/>
      <c r="X123" t="s">
        <v>259</v>
      </c>
      <c r="Y123">
        <v>324</v>
      </c>
      <c r="AC123" s="6">
        <v>2011</v>
      </c>
      <c r="AD123" s="6">
        <v>252</v>
      </c>
      <c r="AE123" t="s">
        <v>102</v>
      </c>
      <c r="AF123" t="s">
        <v>147</v>
      </c>
      <c r="AG123" t="s">
        <v>147</v>
      </c>
      <c r="AH123" t="s">
        <v>90</v>
      </c>
      <c r="AJ123" t="s">
        <v>100</v>
      </c>
      <c r="AM123" t="s">
        <v>95</v>
      </c>
      <c r="AO123" t="s">
        <v>85</v>
      </c>
      <c r="AP123" t="s">
        <v>147</v>
      </c>
      <c r="AQ123" t="s">
        <v>147</v>
      </c>
      <c r="AS123" t="s">
        <v>84</v>
      </c>
      <c r="AT123" t="s">
        <v>85</v>
      </c>
      <c r="AV123" t="s">
        <v>169</v>
      </c>
      <c r="AW123" t="s">
        <v>96</v>
      </c>
      <c r="AX123" t="s">
        <v>85</v>
      </c>
      <c r="AY123" t="s">
        <v>85</v>
      </c>
      <c r="AZ123" t="s">
        <v>85</v>
      </c>
      <c r="BA123">
        <v>47</v>
      </c>
      <c r="BG123" t="s">
        <v>122</v>
      </c>
      <c r="BI123" t="s">
        <v>237</v>
      </c>
      <c r="BJ123" t="s">
        <v>133</v>
      </c>
      <c r="BL123" t="s">
        <v>85</v>
      </c>
      <c r="BR123">
        <v>0</v>
      </c>
      <c r="BS123" t="s">
        <v>259</v>
      </c>
      <c r="BT123" t="s">
        <v>258</v>
      </c>
      <c r="BU123" t="s">
        <v>260</v>
      </c>
      <c r="BV123" t="s">
        <v>91</v>
      </c>
      <c r="BW123" t="s">
        <v>173</v>
      </c>
      <c r="BX123" t="s">
        <v>173</v>
      </c>
      <c r="BY123" t="s">
        <v>85</v>
      </c>
      <c r="BZ123" t="s">
        <v>84</v>
      </c>
      <c r="CA123">
        <v>186</v>
      </c>
      <c r="CB123">
        <v>85</v>
      </c>
      <c r="CC123" t="s">
        <v>83</v>
      </c>
      <c r="CL123" t="s">
        <v>85</v>
      </c>
      <c r="CN123" t="s">
        <v>114</v>
      </c>
      <c r="CO123" t="s">
        <v>99</v>
      </c>
      <c r="CP123" t="s">
        <v>125</v>
      </c>
      <c r="CQ123" t="s">
        <v>124</v>
      </c>
      <c r="CT123" t="s">
        <v>92</v>
      </c>
    </row>
    <row r="124" spans="1:99" ht="15" customHeight="1" x14ac:dyDescent="0.25">
      <c r="A124" s="3">
        <v>249</v>
      </c>
      <c r="B124" s="3" t="s">
        <v>82</v>
      </c>
      <c r="C124" t="s">
        <v>285</v>
      </c>
      <c r="E124"/>
      <c r="F124"/>
      <c r="J124" t="s">
        <v>84</v>
      </c>
      <c r="K124" t="s">
        <v>84</v>
      </c>
      <c r="L124" t="s">
        <v>85</v>
      </c>
      <c r="M124" t="s">
        <v>85</v>
      </c>
      <c r="N124" s="6">
        <v>76.802190280629702</v>
      </c>
      <c r="O124"/>
      <c r="P124" t="s">
        <v>200</v>
      </c>
      <c r="Q124" t="s">
        <v>98</v>
      </c>
      <c r="R124"/>
      <c r="S124"/>
      <c r="T124"/>
      <c r="X124" t="s">
        <v>248</v>
      </c>
      <c r="Y124">
        <v>659</v>
      </c>
      <c r="AC124" s="6">
        <v>2010</v>
      </c>
      <c r="AD124" s="6">
        <v>462</v>
      </c>
      <c r="AE124" t="s">
        <v>110</v>
      </c>
      <c r="AF124">
        <v>0</v>
      </c>
      <c r="AG124">
        <v>0</v>
      </c>
      <c r="AH124" t="s">
        <v>90</v>
      </c>
      <c r="AI124" t="s">
        <v>85</v>
      </c>
      <c r="AJ124" t="s">
        <v>100</v>
      </c>
      <c r="AM124" t="s">
        <v>95</v>
      </c>
      <c r="AO124" t="s">
        <v>85</v>
      </c>
      <c r="AS124" t="s">
        <v>84</v>
      </c>
      <c r="AT124" t="s">
        <v>84</v>
      </c>
      <c r="AV124" t="s">
        <v>179</v>
      </c>
      <c r="AW124" t="s">
        <v>161</v>
      </c>
      <c r="AX124" t="s">
        <v>85</v>
      </c>
      <c r="AY124" t="s">
        <v>85</v>
      </c>
      <c r="AZ124" t="s">
        <v>85</v>
      </c>
      <c r="BA124">
        <v>47</v>
      </c>
      <c r="BE124" t="s">
        <v>286</v>
      </c>
      <c r="BG124" t="s">
        <v>93</v>
      </c>
      <c r="BI124" t="s">
        <v>86</v>
      </c>
      <c r="BJ124" t="s">
        <v>118</v>
      </c>
      <c r="BK124" t="s">
        <v>84</v>
      </c>
      <c r="BL124" t="s">
        <v>84</v>
      </c>
      <c r="BM124" t="s">
        <v>84</v>
      </c>
      <c r="BN124" t="s">
        <v>84</v>
      </c>
      <c r="BO124">
        <v>26</v>
      </c>
      <c r="BP124" t="s">
        <v>85</v>
      </c>
      <c r="BQ124" t="s">
        <v>186</v>
      </c>
      <c r="BR124">
        <v>2</v>
      </c>
      <c r="BS124" t="s">
        <v>287</v>
      </c>
      <c r="BU124" t="s">
        <v>288</v>
      </c>
      <c r="BV124" t="s">
        <v>91</v>
      </c>
      <c r="BW124" t="s">
        <v>173</v>
      </c>
      <c r="BX124" t="s">
        <v>173</v>
      </c>
      <c r="BY124" t="s">
        <v>84</v>
      </c>
      <c r="BZ124" t="s">
        <v>84</v>
      </c>
      <c r="CA124">
        <v>175</v>
      </c>
      <c r="CB124">
        <v>84</v>
      </c>
      <c r="CC124" t="s">
        <v>83</v>
      </c>
      <c r="CL124" t="s">
        <v>85</v>
      </c>
      <c r="CN124" t="s">
        <v>114</v>
      </c>
      <c r="CO124" t="s">
        <v>99</v>
      </c>
      <c r="CP124" t="s">
        <v>97</v>
      </c>
      <c r="CQ124" t="s">
        <v>124</v>
      </c>
      <c r="CT124" t="s">
        <v>92</v>
      </c>
    </row>
    <row r="125" spans="1:99" ht="15" hidden="1" customHeight="1" x14ac:dyDescent="0.25">
      <c r="A125" s="3">
        <v>249</v>
      </c>
      <c r="B125" s="3" t="s">
        <v>82</v>
      </c>
      <c r="C125" t="s">
        <v>292</v>
      </c>
      <c r="E125"/>
      <c r="F125"/>
      <c r="J125" t="s">
        <v>85</v>
      </c>
      <c r="K125" t="s">
        <v>85</v>
      </c>
      <c r="L125" t="s">
        <v>84</v>
      </c>
      <c r="M125" t="s">
        <v>84</v>
      </c>
      <c r="N125" s="6">
        <v>65.341546885694726</v>
      </c>
      <c r="O125">
        <v>40</v>
      </c>
      <c r="P125" t="s">
        <v>185</v>
      </c>
      <c r="Q125" t="s">
        <v>98</v>
      </c>
      <c r="R125"/>
      <c r="S125"/>
      <c r="T125"/>
      <c r="W125" t="s">
        <v>87</v>
      </c>
      <c r="X125" t="s">
        <v>248</v>
      </c>
      <c r="Y125">
        <v>162</v>
      </c>
      <c r="AC125" s="6">
        <v>2012</v>
      </c>
      <c r="AD125" s="6">
        <v>106</v>
      </c>
      <c r="AE125" t="s">
        <v>110</v>
      </c>
      <c r="AF125">
        <v>1</v>
      </c>
      <c r="AG125">
        <v>1</v>
      </c>
      <c r="AH125" t="s">
        <v>90</v>
      </c>
      <c r="AJ125" t="s">
        <v>100</v>
      </c>
      <c r="AM125" t="s">
        <v>95</v>
      </c>
      <c r="AO125" t="s">
        <v>85</v>
      </c>
      <c r="AP125" t="s">
        <v>156</v>
      </c>
      <c r="AQ125" t="s">
        <v>156</v>
      </c>
      <c r="AT125" t="s">
        <v>84</v>
      </c>
      <c r="AV125" t="s">
        <v>179</v>
      </c>
      <c r="AW125" t="s">
        <v>96</v>
      </c>
      <c r="AX125" t="s">
        <v>85</v>
      </c>
      <c r="AY125" t="s">
        <v>85</v>
      </c>
      <c r="AZ125" t="s">
        <v>85</v>
      </c>
      <c r="BB125">
        <v>25</v>
      </c>
      <c r="BC125">
        <v>25</v>
      </c>
      <c r="BG125" t="s">
        <v>191</v>
      </c>
      <c r="BJ125" t="s">
        <v>127</v>
      </c>
      <c r="BL125" t="s">
        <v>85</v>
      </c>
      <c r="BS125" t="s">
        <v>178</v>
      </c>
      <c r="BT125" t="s">
        <v>293</v>
      </c>
      <c r="BU125" t="s">
        <v>294</v>
      </c>
      <c r="BV125" t="s">
        <v>91</v>
      </c>
      <c r="BW125" t="s">
        <v>128</v>
      </c>
      <c r="BX125" t="s">
        <v>128</v>
      </c>
      <c r="BY125" t="s">
        <v>85</v>
      </c>
      <c r="BZ125" t="s">
        <v>84</v>
      </c>
      <c r="CA125">
        <v>183</v>
      </c>
      <c r="CB125">
        <v>109</v>
      </c>
      <c r="CC125" t="s">
        <v>83</v>
      </c>
      <c r="CL125" t="s">
        <v>85</v>
      </c>
      <c r="CN125" t="s">
        <v>199</v>
      </c>
      <c r="CO125" t="s">
        <v>99</v>
      </c>
      <c r="CP125" t="s">
        <v>97</v>
      </c>
      <c r="CQ125" t="s">
        <v>117</v>
      </c>
      <c r="CT125" t="s">
        <v>92</v>
      </c>
      <c r="CU125">
        <v>1986</v>
      </c>
    </row>
    <row r="126" spans="1:99" ht="15" hidden="1" customHeight="1" x14ac:dyDescent="0.25">
      <c r="A126" s="3">
        <v>249</v>
      </c>
      <c r="B126" s="3" t="s">
        <v>82</v>
      </c>
      <c r="C126" t="s">
        <v>295</v>
      </c>
      <c r="E126"/>
      <c r="F126"/>
      <c r="J126" t="s">
        <v>84</v>
      </c>
      <c r="K126" t="s">
        <v>84</v>
      </c>
      <c r="L126" t="s">
        <v>85</v>
      </c>
      <c r="M126" t="s">
        <v>85</v>
      </c>
      <c r="N126" s="6">
        <v>73.442847364818618</v>
      </c>
      <c r="O126">
        <v>25</v>
      </c>
      <c r="P126" t="s">
        <v>297</v>
      </c>
      <c r="Q126" t="s">
        <v>98</v>
      </c>
      <c r="R126" t="s">
        <v>189</v>
      </c>
      <c r="S126"/>
      <c r="T126"/>
      <c r="W126" t="s">
        <v>113</v>
      </c>
      <c r="X126" t="s">
        <v>248</v>
      </c>
      <c r="Y126">
        <v>147</v>
      </c>
      <c r="AC126" s="6">
        <v>2012</v>
      </c>
      <c r="AD126" s="6">
        <v>124</v>
      </c>
      <c r="AE126" t="s">
        <v>102</v>
      </c>
      <c r="AF126">
        <v>0</v>
      </c>
      <c r="AG126">
        <v>0</v>
      </c>
      <c r="AH126" t="s">
        <v>90</v>
      </c>
      <c r="AJ126" t="s">
        <v>100</v>
      </c>
      <c r="AM126" t="s">
        <v>95</v>
      </c>
      <c r="AO126" t="s">
        <v>85</v>
      </c>
      <c r="AP126" t="s">
        <v>156</v>
      </c>
      <c r="AQ126" t="s">
        <v>156</v>
      </c>
      <c r="AT126" t="s">
        <v>85</v>
      </c>
      <c r="AW126" t="s">
        <v>96</v>
      </c>
      <c r="AX126" t="s">
        <v>85</v>
      </c>
      <c r="AY126" t="s">
        <v>85</v>
      </c>
      <c r="AZ126" t="s">
        <v>85</v>
      </c>
      <c r="BB126">
        <v>51</v>
      </c>
      <c r="BC126">
        <v>47</v>
      </c>
      <c r="BG126" t="s">
        <v>122</v>
      </c>
      <c r="BJ126" t="s">
        <v>133</v>
      </c>
      <c r="BK126" t="s">
        <v>85</v>
      </c>
      <c r="BL126" t="s">
        <v>84</v>
      </c>
      <c r="BM126" t="s">
        <v>84</v>
      </c>
      <c r="BN126" t="s">
        <v>84</v>
      </c>
      <c r="BP126" t="s">
        <v>85</v>
      </c>
      <c r="BQ126" t="s">
        <v>186</v>
      </c>
      <c r="BS126" t="s">
        <v>296</v>
      </c>
      <c r="BU126" t="s">
        <v>298</v>
      </c>
      <c r="BV126" t="s">
        <v>91</v>
      </c>
      <c r="BW126" t="s">
        <v>88</v>
      </c>
      <c r="BX126" t="s">
        <v>88</v>
      </c>
      <c r="BY126" t="s">
        <v>84</v>
      </c>
      <c r="BZ126" t="s">
        <v>84</v>
      </c>
      <c r="CA126">
        <v>189</v>
      </c>
      <c r="CB126">
        <v>108</v>
      </c>
      <c r="CC126" t="s">
        <v>83</v>
      </c>
      <c r="CE126" t="s">
        <v>168</v>
      </c>
      <c r="CL126" t="s">
        <v>85</v>
      </c>
      <c r="CN126" t="s">
        <v>89</v>
      </c>
      <c r="CO126" t="s">
        <v>99</v>
      </c>
      <c r="CP126" t="s">
        <v>125</v>
      </c>
      <c r="CQ126" t="s">
        <v>117</v>
      </c>
      <c r="CT126" t="s">
        <v>92</v>
      </c>
    </row>
    <row r="127" spans="1:99" ht="15" hidden="1" customHeight="1" x14ac:dyDescent="0.25">
      <c r="A127" s="3">
        <v>249</v>
      </c>
      <c r="B127" s="3" t="s">
        <v>82</v>
      </c>
      <c r="C127" t="s">
        <v>279</v>
      </c>
      <c r="E127"/>
      <c r="F127"/>
      <c r="J127" t="s">
        <v>88</v>
      </c>
      <c r="K127" t="s">
        <v>88</v>
      </c>
      <c r="L127" t="s">
        <v>88</v>
      </c>
      <c r="M127" t="s">
        <v>88</v>
      </c>
      <c r="N127" s="6">
        <v>61.681040383299113</v>
      </c>
      <c r="O127">
        <v>14</v>
      </c>
      <c r="P127" t="s">
        <v>94</v>
      </c>
      <c r="Q127" t="s">
        <v>98</v>
      </c>
      <c r="R127" t="s">
        <v>274</v>
      </c>
      <c r="S127"/>
      <c r="T127"/>
      <c r="X127" t="s">
        <v>282</v>
      </c>
      <c r="Y127">
        <v>212</v>
      </c>
      <c r="AC127" s="6">
        <v>2012</v>
      </c>
      <c r="AD127" s="6">
        <v>34</v>
      </c>
      <c r="AE127" t="s">
        <v>110</v>
      </c>
      <c r="AF127">
        <v>1</v>
      </c>
      <c r="AG127">
        <v>1</v>
      </c>
      <c r="AH127" t="s">
        <v>90</v>
      </c>
      <c r="AI127" t="s">
        <v>84</v>
      </c>
      <c r="AJ127" t="s">
        <v>100</v>
      </c>
      <c r="AK127">
        <v>6</v>
      </c>
      <c r="AL127">
        <v>6</v>
      </c>
      <c r="AM127" t="s">
        <v>95</v>
      </c>
      <c r="AN127" t="s">
        <v>88</v>
      </c>
      <c r="AO127" t="s">
        <v>84</v>
      </c>
      <c r="AP127">
        <v>80</v>
      </c>
      <c r="AQ127">
        <v>80</v>
      </c>
      <c r="AS127" t="s">
        <v>84</v>
      </c>
      <c r="AT127" t="s">
        <v>84</v>
      </c>
      <c r="AW127" t="s">
        <v>96</v>
      </c>
      <c r="AX127" t="s">
        <v>85</v>
      </c>
      <c r="AY127" t="s">
        <v>85</v>
      </c>
      <c r="AZ127" t="s">
        <v>85</v>
      </c>
      <c r="BA127">
        <v>2</v>
      </c>
      <c r="BB127">
        <v>58</v>
      </c>
      <c r="BG127" t="s">
        <v>93</v>
      </c>
      <c r="BH127" t="s">
        <v>159</v>
      </c>
      <c r="BI127" t="s">
        <v>121</v>
      </c>
      <c r="BJ127" t="s">
        <v>101</v>
      </c>
      <c r="BL127" t="s">
        <v>85</v>
      </c>
      <c r="BR127">
        <v>1</v>
      </c>
      <c r="BS127" t="s">
        <v>281</v>
      </c>
      <c r="BT127" t="s">
        <v>280</v>
      </c>
      <c r="BV127" t="s">
        <v>91</v>
      </c>
      <c r="BW127" t="s">
        <v>138</v>
      </c>
      <c r="BX127" t="s">
        <v>138</v>
      </c>
      <c r="BY127" t="s">
        <v>85</v>
      </c>
      <c r="BZ127" t="s">
        <v>84</v>
      </c>
      <c r="CA127">
        <v>185</v>
      </c>
      <c r="CB127">
        <v>81</v>
      </c>
      <c r="CC127" t="s">
        <v>83</v>
      </c>
      <c r="CE127" t="s">
        <v>157</v>
      </c>
      <c r="CL127" t="s">
        <v>85</v>
      </c>
      <c r="CN127" t="s">
        <v>141</v>
      </c>
      <c r="CO127" t="s">
        <v>99</v>
      </c>
      <c r="CP127" t="s">
        <v>97</v>
      </c>
      <c r="CQ127" t="s">
        <v>124</v>
      </c>
      <c r="CT127" t="s">
        <v>92</v>
      </c>
      <c r="CU127">
        <v>2003</v>
      </c>
    </row>
    <row r="128" spans="1:99" ht="15" hidden="1" customHeight="1" x14ac:dyDescent="0.25">
      <c r="A128" s="3">
        <v>249</v>
      </c>
      <c r="B128" s="3" t="s">
        <v>82</v>
      </c>
      <c r="C128" t="s">
        <v>311</v>
      </c>
      <c r="E128"/>
      <c r="F128"/>
      <c r="J128" t="s">
        <v>85</v>
      </c>
      <c r="K128" t="s">
        <v>85</v>
      </c>
      <c r="L128" t="s">
        <v>85</v>
      </c>
      <c r="M128" t="s">
        <v>85</v>
      </c>
      <c r="N128" s="6">
        <v>68.813141683778241</v>
      </c>
      <c r="O128">
        <v>49</v>
      </c>
      <c r="P128" t="s">
        <v>123</v>
      </c>
      <c r="Q128" t="s">
        <v>98</v>
      </c>
      <c r="R128"/>
      <c r="S128"/>
      <c r="T128"/>
      <c r="W128" t="s">
        <v>131</v>
      </c>
      <c r="X128" t="s">
        <v>248</v>
      </c>
      <c r="Y128">
        <v>120</v>
      </c>
      <c r="AC128" s="6">
        <v>2012</v>
      </c>
      <c r="AD128" s="6">
        <v>98</v>
      </c>
      <c r="AE128" t="s">
        <v>102</v>
      </c>
      <c r="AF128" t="s">
        <v>147</v>
      </c>
      <c r="AG128" t="s">
        <v>147</v>
      </c>
      <c r="AH128" t="s">
        <v>90</v>
      </c>
      <c r="AJ128" t="s">
        <v>100</v>
      </c>
      <c r="AM128" t="s">
        <v>95</v>
      </c>
      <c r="AO128" t="s">
        <v>88</v>
      </c>
      <c r="AP128" t="s">
        <v>147</v>
      </c>
      <c r="AQ128" t="s">
        <v>147</v>
      </c>
      <c r="AT128" t="s">
        <v>104</v>
      </c>
      <c r="AW128" t="s">
        <v>96</v>
      </c>
      <c r="AX128" t="s">
        <v>85</v>
      </c>
      <c r="AY128" t="s">
        <v>85</v>
      </c>
      <c r="AZ128" t="s">
        <v>85</v>
      </c>
      <c r="BB128">
        <v>20</v>
      </c>
      <c r="BG128" t="s">
        <v>93</v>
      </c>
      <c r="BL128" t="s">
        <v>85</v>
      </c>
      <c r="BS128" t="s">
        <v>312</v>
      </c>
      <c r="BU128" t="s">
        <v>313</v>
      </c>
      <c r="BV128" t="s">
        <v>91</v>
      </c>
      <c r="BW128" t="s">
        <v>138</v>
      </c>
      <c r="BX128" t="s">
        <v>138</v>
      </c>
      <c r="BY128" t="s">
        <v>85</v>
      </c>
      <c r="BZ128" t="s">
        <v>84</v>
      </c>
      <c r="CA128">
        <v>180</v>
      </c>
      <c r="CB128">
        <v>102</v>
      </c>
      <c r="CC128" t="s">
        <v>83</v>
      </c>
      <c r="CL128" t="s">
        <v>85</v>
      </c>
      <c r="CN128" t="s">
        <v>141</v>
      </c>
      <c r="CO128" t="s">
        <v>99</v>
      </c>
      <c r="CP128" t="s">
        <v>107</v>
      </c>
      <c r="CQ128" t="s">
        <v>124</v>
      </c>
      <c r="CT128" t="s">
        <v>92</v>
      </c>
      <c r="CU128">
        <v>2008</v>
      </c>
    </row>
    <row r="129" spans="1:99" ht="15" hidden="1" customHeight="1" x14ac:dyDescent="0.25">
      <c r="A129" s="3">
        <v>249</v>
      </c>
      <c r="B129" s="3" t="s">
        <v>82</v>
      </c>
      <c r="C129" t="s">
        <v>176</v>
      </c>
      <c r="E129"/>
      <c r="F129"/>
      <c r="J129" t="s">
        <v>84</v>
      </c>
      <c r="K129" t="s">
        <v>84</v>
      </c>
      <c r="L129" t="s">
        <v>85</v>
      </c>
      <c r="M129" t="s">
        <v>85</v>
      </c>
      <c r="N129" s="6">
        <v>56.95277207392197</v>
      </c>
      <c r="O129">
        <v>27</v>
      </c>
      <c r="P129" t="s">
        <v>148</v>
      </c>
      <c r="Q129" t="s">
        <v>98</v>
      </c>
      <c r="R129" t="s">
        <v>177</v>
      </c>
      <c r="S129"/>
      <c r="T129"/>
      <c r="X129" t="s">
        <v>178</v>
      </c>
      <c r="Y129">
        <v>213</v>
      </c>
      <c r="AC129" s="6">
        <v>2012</v>
      </c>
      <c r="AD129" s="6">
        <v>203</v>
      </c>
      <c r="AE129" t="s">
        <v>110</v>
      </c>
      <c r="AF129" t="s">
        <v>166</v>
      </c>
      <c r="AG129" t="s">
        <v>166</v>
      </c>
      <c r="AH129" t="s">
        <v>90</v>
      </c>
      <c r="AI129" t="s">
        <v>84</v>
      </c>
      <c r="AJ129" t="s">
        <v>108</v>
      </c>
      <c r="AM129" t="s">
        <v>95</v>
      </c>
      <c r="AN129" t="s">
        <v>149</v>
      </c>
      <c r="AO129" t="s">
        <v>85</v>
      </c>
      <c r="AP129">
        <v>90</v>
      </c>
      <c r="AQ129">
        <v>90</v>
      </c>
      <c r="AS129" t="s">
        <v>84</v>
      </c>
      <c r="AT129" t="s">
        <v>84</v>
      </c>
      <c r="AV129" t="s">
        <v>179</v>
      </c>
      <c r="AW129" t="s">
        <v>96</v>
      </c>
      <c r="AX129" t="s">
        <v>85</v>
      </c>
      <c r="AY129" t="s">
        <v>85</v>
      </c>
      <c r="AZ129" t="s">
        <v>85</v>
      </c>
      <c r="BA129">
        <v>37</v>
      </c>
      <c r="BB129">
        <v>45</v>
      </c>
      <c r="BG129" t="s">
        <v>122</v>
      </c>
      <c r="BI129" t="s">
        <v>86</v>
      </c>
      <c r="BJ129" t="s">
        <v>118</v>
      </c>
      <c r="BL129" t="s">
        <v>85</v>
      </c>
      <c r="BR129">
        <v>5</v>
      </c>
      <c r="BS129" t="s">
        <v>178</v>
      </c>
      <c r="BT129" t="s">
        <v>169</v>
      </c>
      <c r="BU129" t="s">
        <v>178</v>
      </c>
      <c r="BV129" t="s">
        <v>91</v>
      </c>
      <c r="BW129" t="s">
        <v>128</v>
      </c>
      <c r="BX129" t="s">
        <v>128</v>
      </c>
      <c r="BY129" t="s">
        <v>84</v>
      </c>
      <c r="BZ129" t="s">
        <v>84</v>
      </c>
      <c r="CA129">
        <v>161</v>
      </c>
      <c r="CB129">
        <v>83</v>
      </c>
      <c r="CC129" t="s">
        <v>83</v>
      </c>
      <c r="CE129" t="s">
        <v>157</v>
      </c>
      <c r="CL129" t="s">
        <v>85</v>
      </c>
      <c r="CN129" t="s">
        <v>141</v>
      </c>
      <c r="CO129" t="s">
        <v>99</v>
      </c>
      <c r="CP129" t="s">
        <v>97</v>
      </c>
      <c r="CQ129" t="s">
        <v>124</v>
      </c>
      <c r="CT129" t="s">
        <v>92</v>
      </c>
      <c r="CU129">
        <v>2012</v>
      </c>
    </row>
    <row r="130" spans="1:99" ht="15" hidden="1" customHeight="1" x14ac:dyDescent="0.25">
      <c r="A130" s="3">
        <v>249</v>
      </c>
      <c r="B130" s="3" t="s">
        <v>82</v>
      </c>
      <c r="C130" t="s">
        <v>303</v>
      </c>
      <c r="E130"/>
      <c r="F130"/>
      <c r="J130" t="s">
        <v>85</v>
      </c>
      <c r="K130" t="s">
        <v>85</v>
      </c>
      <c r="L130" t="s">
        <v>85</v>
      </c>
      <c r="M130" t="s">
        <v>85</v>
      </c>
      <c r="N130" s="6">
        <v>75.479808350444898</v>
      </c>
      <c r="O130">
        <v>9</v>
      </c>
      <c r="P130" t="s">
        <v>304</v>
      </c>
      <c r="Q130" t="s">
        <v>98</v>
      </c>
      <c r="R130"/>
      <c r="S130"/>
      <c r="T130"/>
      <c r="W130" t="s">
        <v>87</v>
      </c>
      <c r="X130" t="s">
        <v>193</v>
      </c>
      <c r="Y130">
        <v>202</v>
      </c>
      <c r="AC130" s="6">
        <v>2012</v>
      </c>
      <c r="AD130" s="6">
        <v>195</v>
      </c>
      <c r="AE130" t="s">
        <v>110</v>
      </c>
      <c r="AF130" t="s">
        <v>166</v>
      </c>
      <c r="AG130" t="s">
        <v>166</v>
      </c>
      <c r="AH130" t="s">
        <v>90</v>
      </c>
      <c r="AJ130" t="s">
        <v>100</v>
      </c>
      <c r="AM130" t="s">
        <v>95</v>
      </c>
      <c r="AP130">
        <v>80</v>
      </c>
      <c r="AQ130">
        <v>80</v>
      </c>
      <c r="AS130" t="s">
        <v>85</v>
      </c>
      <c r="AT130" t="s">
        <v>104</v>
      </c>
      <c r="AW130" t="s">
        <v>96</v>
      </c>
      <c r="AX130" t="s">
        <v>85</v>
      </c>
      <c r="AY130" t="s">
        <v>85</v>
      </c>
      <c r="AZ130" t="s">
        <v>85</v>
      </c>
      <c r="BB130">
        <v>20</v>
      </c>
      <c r="BG130" t="s">
        <v>93</v>
      </c>
      <c r="BJ130" t="s">
        <v>109</v>
      </c>
      <c r="BL130" t="s">
        <v>84</v>
      </c>
      <c r="BQ130" t="s">
        <v>202</v>
      </c>
      <c r="BS130" t="s">
        <v>146</v>
      </c>
      <c r="BT130" t="s">
        <v>146</v>
      </c>
      <c r="BU130" t="s">
        <v>146</v>
      </c>
      <c r="BV130" t="s">
        <v>91</v>
      </c>
      <c r="BW130" t="s">
        <v>128</v>
      </c>
      <c r="BX130" t="s">
        <v>128</v>
      </c>
      <c r="BY130" t="s">
        <v>84</v>
      </c>
      <c r="BZ130" t="s">
        <v>84</v>
      </c>
      <c r="CA130">
        <v>178</v>
      </c>
      <c r="CB130">
        <v>115</v>
      </c>
      <c r="CC130" t="s">
        <v>83</v>
      </c>
      <c r="CL130" t="s">
        <v>85</v>
      </c>
      <c r="CN130" t="s">
        <v>199</v>
      </c>
      <c r="CO130" t="s">
        <v>99</v>
      </c>
      <c r="CP130" t="s">
        <v>107</v>
      </c>
      <c r="CQ130" t="s">
        <v>124</v>
      </c>
      <c r="CT130" t="s">
        <v>92</v>
      </c>
      <c r="CU130">
        <v>1975</v>
      </c>
    </row>
    <row r="131" spans="1:99" ht="15" hidden="1" customHeight="1" x14ac:dyDescent="0.25">
      <c r="A131" s="3">
        <v>249</v>
      </c>
      <c r="B131" s="3" t="s">
        <v>82</v>
      </c>
      <c r="C131" t="s">
        <v>305</v>
      </c>
      <c r="E131"/>
      <c r="F131"/>
      <c r="J131" t="s">
        <v>85</v>
      </c>
      <c r="K131" t="s">
        <v>85</v>
      </c>
      <c r="L131" t="s">
        <v>85</v>
      </c>
      <c r="M131" t="s">
        <v>85</v>
      </c>
      <c r="N131" s="6">
        <v>77.218343600273784</v>
      </c>
      <c r="O131">
        <v>18</v>
      </c>
      <c r="P131" t="s">
        <v>307</v>
      </c>
      <c r="Q131" t="s">
        <v>98</v>
      </c>
      <c r="R131"/>
      <c r="S131"/>
      <c r="T131"/>
      <c r="Y131">
        <v>166</v>
      </c>
      <c r="AC131" s="6">
        <v>2012</v>
      </c>
      <c r="AD131" s="6">
        <v>162</v>
      </c>
      <c r="AE131" t="s">
        <v>110</v>
      </c>
      <c r="AF131" t="s">
        <v>166</v>
      </c>
      <c r="AG131" t="s">
        <v>166</v>
      </c>
      <c r="AH131" t="s">
        <v>90</v>
      </c>
      <c r="AI131" t="s">
        <v>85</v>
      </c>
      <c r="AJ131" t="s">
        <v>100</v>
      </c>
      <c r="AM131" t="s">
        <v>95</v>
      </c>
      <c r="AO131" t="s">
        <v>85</v>
      </c>
      <c r="AP131">
        <v>90</v>
      </c>
      <c r="AQ131">
        <v>90</v>
      </c>
      <c r="AS131" t="s">
        <v>84</v>
      </c>
      <c r="AT131" t="s">
        <v>85</v>
      </c>
      <c r="AW131" t="s">
        <v>96</v>
      </c>
      <c r="AX131" t="s">
        <v>85</v>
      </c>
      <c r="AY131" t="s">
        <v>85</v>
      </c>
      <c r="AZ131" t="s">
        <v>85</v>
      </c>
      <c r="BA131">
        <v>19</v>
      </c>
      <c r="BB131">
        <v>30</v>
      </c>
      <c r="BG131" t="s">
        <v>93</v>
      </c>
      <c r="BI131" t="s">
        <v>126</v>
      </c>
      <c r="BJ131" t="s">
        <v>133</v>
      </c>
      <c r="BL131" t="s">
        <v>84</v>
      </c>
      <c r="BR131">
        <v>0</v>
      </c>
      <c r="BT131" t="s">
        <v>306</v>
      </c>
      <c r="BV131" t="s">
        <v>91</v>
      </c>
      <c r="BW131" t="s">
        <v>173</v>
      </c>
      <c r="BX131" t="s">
        <v>173</v>
      </c>
      <c r="BY131" t="s">
        <v>84</v>
      </c>
      <c r="BZ131" t="s">
        <v>84</v>
      </c>
      <c r="CA131">
        <v>180</v>
      </c>
      <c r="CB131">
        <v>82</v>
      </c>
      <c r="CC131" t="s">
        <v>83</v>
      </c>
      <c r="CL131" t="s">
        <v>85</v>
      </c>
      <c r="CN131" t="s">
        <v>141</v>
      </c>
      <c r="CO131" t="s">
        <v>99</v>
      </c>
      <c r="CP131" t="s">
        <v>107</v>
      </c>
      <c r="CQ131" t="s">
        <v>124</v>
      </c>
      <c r="CT131" t="s">
        <v>92</v>
      </c>
      <c r="CU131">
        <v>1997</v>
      </c>
    </row>
    <row r="132" spans="1:99" ht="15" customHeight="1" x14ac:dyDescent="0.25">
      <c r="A132" s="3">
        <v>249</v>
      </c>
      <c r="B132" s="3" t="s">
        <v>82</v>
      </c>
      <c r="C132" t="s">
        <v>245</v>
      </c>
      <c r="E132"/>
      <c r="F132"/>
      <c r="J132" t="s">
        <v>85</v>
      </c>
      <c r="K132" t="s">
        <v>85</v>
      </c>
      <c r="L132" t="s">
        <v>85</v>
      </c>
      <c r="M132" t="s">
        <v>85</v>
      </c>
      <c r="N132" s="6">
        <v>87.978097193702936</v>
      </c>
      <c r="O132"/>
      <c r="P132" t="s">
        <v>94</v>
      </c>
      <c r="Q132" t="s">
        <v>98</v>
      </c>
      <c r="R132" t="s">
        <v>204</v>
      </c>
      <c r="S132"/>
      <c r="T132"/>
      <c r="W132" t="s">
        <v>246</v>
      </c>
      <c r="X132" t="s">
        <v>248</v>
      </c>
      <c r="Y132">
        <v>209</v>
      </c>
      <c r="AC132" s="6">
        <v>2012</v>
      </c>
      <c r="AD132" s="6">
        <v>105</v>
      </c>
      <c r="AE132" t="s">
        <v>110</v>
      </c>
      <c r="AI132" t="s">
        <v>84</v>
      </c>
      <c r="AJ132" t="s">
        <v>100</v>
      </c>
      <c r="AK132">
        <v>6</v>
      </c>
      <c r="AL132">
        <v>6</v>
      </c>
      <c r="AM132" t="s">
        <v>95</v>
      </c>
      <c r="AN132" t="s">
        <v>88</v>
      </c>
      <c r="AO132" t="s">
        <v>84</v>
      </c>
      <c r="AS132" t="s">
        <v>84</v>
      </c>
      <c r="AT132" t="s">
        <v>84</v>
      </c>
      <c r="AW132" t="s">
        <v>96</v>
      </c>
      <c r="AX132" t="s">
        <v>85</v>
      </c>
      <c r="AY132" t="s">
        <v>85</v>
      </c>
      <c r="AZ132" t="s">
        <v>85</v>
      </c>
      <c r="BA132">
        <v>5</v>
      </c>
      <c r="BG132" t="s">
        <v>93</v>
      </c>
      <c r="BH132" t="s">
        <v>126</v>
      </c>
      <c r="BI132" t="s">
        <v>86</v>
      </c>
      <c r="BJ132" t="s">
        <v>133</v>
      </c>
      <c r="BL132" t="s">
        <v>85</v>
      </c>
      <c r="BS132" t="s">
        <v>247</v>
      </c>
      <c r="BV132" t="s">
        <v>91</v>
      </c>
      <c r="BW132" t="s">
        <v>138</v>
      </c>
      <c r="BX132" t="s">
        <v>138</v>
      </c>
      <c r="BY132" t="s">
        <v>85</v>
      </c>
      <c r="BZ132" t="s">
        <v>84</v>
      </c>
      <c r="CA132">
        <v>175</v>
      </c>
      <c r="CB132">
        <v>71</v>
      </c>
      <c r="CE132" t="s">
        <v>168</v>
      </c>
      <c r="CL132" t="s">
        <v>85</v>
      </c>
      <c r="CN132" t="s">
        <v>114</v>
      </c>
      <c r="CO132" t="s">
        <v>99</v>
      </c>
      <c r="CP132" t="s">
        <v>125</v>
      </c>
      <c r="CQ132" t="s">
        <v>124</v>
      </c>
      <c r="CT132" t="s">
        <v>92</v>
      </c>
    </row>
    <row r="136" spans="1:99" x14ac:dyDescent="0.25">
      <c r="N136" s="5">
        <f>AVERAGE(N2:N132)</f>
        <v>68.494553035409211</v>
      </c>
      <c r="BB136">
        <f>MEDIAN(BB2:BB131)</f>
        <v>30.5</v>
      </c>
    </row>
    <row r="137" spans="1:99" x14ac:dyDescent="0.25">
      <c r="N137" s="5">
        <f>MEDIAN(N3:N133)</f>
        <v>68.830937713894599</v>
      </c>
      <c r="Y137" s="5"/>
      <c r="AD137" s="12">
        <f>MEDIAN(AD2:AD132)</f>
        <v>187</v>
      </c>
    </row>
  </sheetData>
  <autoFilter ref="A1:CU132">
    <filterColumn colId="53">
      <filters blank="1"/>
    </filterColumn>
  </autoFilter>
  <sortState ref="BB136">
    <sortCondition ref="BB136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7"/>
  <sheetViews>
    <sheetView workbookViewId="0">
      <selection activeCell="B73" sqref="B73"/>
    </sheetView>
  </sheetViews>
  <sheetFormatPr defaultColWidth="8.85546875" defaultRowHeight="15" x14ac:dyDescent="0.25"/>
  <cols>
    <col min="1" max="1" width="27.7109375" bestFit="1" customWidth="1"/>
    <col min="20" max="20" width="14" bestFit="1" customWidth="1"/>
  </cols>
  <sheetData>
    <row r="1" spans="1:49" x14ac:dyDescent="0.25">
      <c r="A1" s="13" t="s">
        <v>569</v>
      </c>
    </row>
    <row r="2" spans="1:49" x14ac:dyDescent="0.25">
      <c r="A2" s="14" t="s">
        <v>570</v>
      </c>
      <c r="B2">
        <v>9</v>
      </c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</row>
    <row r="3" spans="1:49" x14ac:dyDescent="0.25">
      <c r="A3" s="14" t="s">
        <v>571</v>
      </c>
      <c r="B3">
        <v>1</v>
      </c>
      <c r="T3" s="16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5"/>
      <c r="AQ3" s="15"/>
      <c r="AR3" s="15"/>
      <c r="AS3" s="15"/>
      <c r="AT3" s="15"/>
      <c r="AU3" s="15"/>
      <c r="AV3" s="15"/>
      <c r="AW3" s="15"/>
    </row>
    <row r="4" spans="1:49" x14ac:dyDescent="0.25">
      <c r="A4" t="s">
        <v>572</v>
      </c>
      <c r="B4">
        <v>87</v>
      </c>
      <c r="T4" s="16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5"/>
      <c r="AO4" s="15"/>
      <c r="AP4" s="15"/>
      <c r="AQ4" s="15"/>
      <c r="AR4" s="15"/>
      <c r="AS4" s="15"/>
      <c r="AT4" s="15"/>
      <c r="AU4" s="15"/>
      <c r="AV4" s="15"/>
      <c r="AW4" s="15"/>
    </row>
    <row r="5" spans="1:49" x14ac:dyDescent="0.25">
      <c r="T5" s="16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</row>
    <row r="6" spans="1:49" x14ac:dyDescent="0.25">
      <c r="A6" s="13" t="s">
        <v>573</v>
      </c>
      <c r="T6" s="16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5"/>
      <c r="AP6" s="15"/>
      <c r="AQ6" s="15"/>
      <c r="AR6" s="15"/>
      <c r="AS6" s="15"/>
      <c r="AT6" s="15"/>
      <c r="AU6" s="15"/>
      <c r="AV6" s="15"/>
      <c r="AW6" s="15"/>
    </row>
    <row r="7" spans="1:49" x14ac:dyDescent="0.25">
      <c r="A7" t="s">
        <v>291</v>
      </c>
      <c r="B7">
        <v>1</v>
      </c>
      <c r="T7" s="16"/>
      <c r="U7" s="17"/>
      <c r="V7" s="17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</row>
    <row r="8" spans="1:49" x14ac:dyDescent="0.25">
      <c r="A8" t="s">
        <v>107</v>
      </c>
      <c r="B8">
        <v>37</v>
      </c>
      <c r="T8" s="16"/>
      <c r="U8" s="17"/>
      <c r="V8" s="17"/>
      <c r="W8" s="17"/>
      <c r="X8" s="17"/>
      <c r="Y8" s="17"/>
      <c r="Z8" s="17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</row>
    <row r="9" spans="1:49" x14ac:dyDescent="0.25">
      <c r="A9" t="s">
        <v>125</v>
      </c>
      <c r="B9">
        <v>44</v>
      </c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</row>
    <row r="10" spans="1:49" x14ac:dyDescent="0.25">
      <c r="A10" t="s">
        <v>97</v>
      </c>
      <c r="B10">
        <v>45</v>
      </c>
      <c r="T10" s="16"/>
      <c r="U10" s="17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</row>
    <row r="11" spans="1:49" x14ac:dyDescent="0.25">
      <c r="T11" s="16"/>
      <c r="U11" s="17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</row>
    <row r="12" spans="1:49" x14ac:dyDescent="0.25">
      <c r="A12" s="13" t="s">
        <v>574</v>
      </c>
      <c r="T12" s="16"/>
      <c r="U12" s="17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</row>
    <row r="13" spans="1:49" x14ac:dyDescent="0.25">
      <c r="A13" t="s">
        <v>575</v>
      </c>
      <c r="B13">
        <v>33</v>
      </c>
      <c r="T13" s="16"/>
      <c r="U13" s="17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</row>
    <row r="14" spans="1:49" x14ac:dyDescent="0.25">
      <c r="A14" t="s">
        <v>576</v>
      </c>
      <c r="B14">
        <v>24</v>
      </c>
      <c r="T14" s="16"/>
      <c r="U14" s="17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</row>
    <row r="15" spans="1:49" x14ac:dyDescent="0.25">
      <c r="A15" t="s">
        <v>577</v>
      </c>
      <c r="B15">
        <v>39</v>
      </c>
      <c r="T15" s="16"/>
      <c r="U15" s="17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</row>
    <row r="16" spans="1:49" x14ac:dyDescent="0.25">
      <c r="A16" t="s">
        <v>578</v>
      </c>
      <c r="B16">
        <v>29</v>
      </c>
      <c r="T16" s="16"/>
      <c r="U16" s="17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</row>
    <row r="17" spans="1:49" x14ac:dyDescent="0.25">
      <c r="A17" t="s">
        <v>579</v>
      </c>
      <c r="B17">
        <v>2</v>
      </c>
      <c r="T17" s="16"/>
      <c r="U17" s="17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</row>
    <row r="18" spans="1:49" x14ac:dyDescent="0.25">
      <c r="A18" t="s">
        <v>580</v>
      </c>
      <c r="B18">
        <v>4</v>
      </c>
      <c r="T18" s="16"/>
      <c r="U18" s="17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</row>
    <row r="19" spans="1:49" x14ac:dyDescent="0.25">
      <c r="T19" s="16"/>
      <c r="U19" s="17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</row>
    <row r="20" spans="1:49" x14ac:dyDescent="0.25">
      <c r="A20" s="13" t="s">
        <v>55</v>
      </c>
      <c r="T20" s="16"/>
      <c r="U20" s="17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</row>
    <row r="21" spans="1:49" x14ac:dyDescent="0.25">
      <c r="A21" t="s">
        <v>108</v>
      </c>
      <c r="B21">
        <v>32</v>
      </c>
      <c r="T21" s="16"/>
      <c r="U21" s="17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</row>
    <row r="22" spans="1:49" x14ac:dyDescent="0.25">
      <c r="A22" t="s">
        <v>100</v>
      </c>
      <c r="B22">
        <v>99</v>
      </c>
      <c r="T22" s="16"/>
      <c r="U22" s="17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</row>
    <row r="23" spans="1:49" x14ac:dyDescent="0.25">
      <c r="T23" s="16"/>
      <c r="U23" s="17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</row>
    <row r="24" spans="1:49" x14ac:dyDescent="0.25">
      <c r="A24" s="13" t="s">
        <v>5</v>
      </c>
      <c r="T24" s="16"/>
      <c r="U24" s="17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</row>
    <row r="25" spans="1:49" x14ac:dyDescent="0.25">
      <c r="A25" t="s">
        <v>581</v>
      </c>
      <c r="B25">
        <v>6</v>
      </c>
      <c r="T25" s="16"/>
      <c r="U25" s="17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</row>
    <row r="26" spans="1:49" x14ac:dyDescent="0.25">
      <c r="A26" t="s">
        <v>232</v>
      </c>
      <c r="B26">
        <v>8</v>
      </c>
      <c r="T26" s="16"/>
      <c r="U26" s="17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</row>
    <row r="27" spans="1:49" x14ac:dyDescent="0.25">
      <c r="A27" t="s">
        <v>83</v>
      </c>
      <c r="B27">
        <v>108</v>
      </c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</row>
    <row r="28" spans="1:49" x14ac:dyDescent="0.25">
      <c r="A28" t="s">
        <v>582</v>
      </c>
      <c r="B28">
        <v>9</v>
      </c>
      <c r="T28" s="16"/>
      <c r="U28" s="17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</row>
    <row r="29" spans="1:49" x14ac:dyDescent="0.25">
      <c r="T29" s="16"/>
      <c r="U29" s="17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</row>
    <row r="30" spans="1:49" x14ac:dyDescent="0.25">
      <c r="A30" s="13" t="s">
        <v>583</v>
      </c>
      <c r="T30" s="16"/>
      <c r="U30" s="17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</row>
    <row r="31" spans="1:49" x14ac:dyDescent="0.25">
      <c r="A31" t="s">
        <v>584</v>
      </c>
      <c r="B31">
        <v>5</v>
      </c>
      <c r="T31" s="16"/>
      <c r="U31" s="17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</row>
    <row r="32" spans="1:49" x14ac:dyDescent="0.25">
      <c r="A32" t="s">
        <v>585</v>
      </c>
      <c r="B32">
        <v>8</v>
      </c>
      <c r="T32" s="16"/>
      <c r="U32" s="17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</row>
    <row r="33" spans="1:49" x14ac:dyDescent="0.25">
      <c r="A33" t="s">
        <v>586</v>
      </c>
      <c r="B33">
        <v>15</v>
      </c>
      <c r="T33" s="16"/>
      <c r="U33" s="17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</row>
    <row r="34" spans="1:49" x14ac:dyDescent="0.25">
      <c r="A34" t="s">
        <v>587</v>
      </c>
      <c r="B34">
        <v>9</v>
      </c>
      <c r="T34" s="16"/>
      <c r="U34" s="17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</row>
    <row r="35" spans="1:49" x14ac:dyDescent="0.25">
      <c r="A35" t="s">
        <v>588</v>
      </c>
      <c r="B35">
        <v>19</v>
      </c>
      <c r="T35" s="16"/>
      <c r="U35" s="17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</row>
    <row r="36" spans="1:49" x14ac:dyDescent="0.25">
      <c r="A36" t="s">
        <v>589</v>
      </c>
      <c r="B36">
        <v>18</v>
      </c>
      <c r="T36" s="16"/>
      <c r="U36" s="17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</row>
    <row r="37" spans="1:49" x14ac:dyDescent="0.25">
      <c r="A37" t="s">
        <v>590</v>
      </c>
      <c r="B37">
        <v>13</v>
      </c>
      <c r="T37" s="16"/>
      <c r="U37" s="17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</row>
    <row r="38" spans="1:49" x14ac:dyDescent="0.25">
      <c r="A38" t="s">
        <v>591</v>
      </c>
      <c r="B38">
        <v>8</v>
      </c>
      <c r="T38" s="16"/>
      <c r="U38" s="17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</row>
    <row r="39" spans="1:49" x14ac:dyDescent="0.25">
      <c r="A39" t="s">
        <v>592</v>
      </c>
      <c r="B39">
        <v>2</v>
      </c>
      <c r="T39" s="16"/>
      <c r="U39" s="17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</row>
    <row r="40" spans="1:49" x14ac:dyDescent="0.25">
      <c r="T40" s="16"/>
      <c r="U40" s="17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</row>
    <row r="41" spans="1:49" x14ac:dyDescent="0.25">
      <c r="A41" s="13" t="s">
        <v>593</v>
      </c>
      <c r="B41" t="s">
        <v>204</v>
      </c>
      <c r="C41" t="s">
        <v>594</v>
      </c>
      <c r="D41" t="s">
        <v>595</v>
      </c>
      <c r="T41" s="16"/>
      <c r="U41" s="17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</row>
    <row r="42" spans="1:49" x14ac:dyDescent="0.25">
      <c r="A42" t="s">
        <v>405</v>
      </c>
      <c r="B42">
        <v>1</v>
      </c>
      <c r="T42" s="16"/>
      <c r="U42" s="17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</row>
    <row r="43" spans="1:49" x14ac:dyDescent="0.25">
      <c r="A43" t="s">
        <v>252</v>
      </c>
      <c r="B43">
        <v>30</v>
      </c>
      <c r="C43">
        <v>13</v>
      </c>
      <c r="D43">
        <v>3</v>
      </c>
      <c r="T43" s="16"/>
      <c r="U43" s="17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</row>
    <row r="44" spans="1:49" x14ac:dyDescent="0.25">
      <c r="A44" s="18" t="s">
        <v>237</v>
      </c>
      <c r="B44">
        <v>66</v>
      </c>
      <c r="C44" s="15">
        <v>17</v>
      </c>
      <c r="D44">
        <v>19</v>
      </c>
      <c r="T44" s="16"/>
      <c r="U44" s="17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</row>
    <row r="45" spans="1:49" x14ac:dyDescent="0.25">
      <c r="A45" s="18" t="s">
        <v>225</v>
      </c>
      <c r="B45" s="17">
        <v>17</v>
      </c>
      <c r="C45" s="17">
        <v>1</v>
      </c>
      <c r="D45" s="17">
        <v>12</v>
      </c>
      <c r="T45" s="16"/>
      <c r="U45" s="17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</row>
    <row r="46" spans="1:49" x14ac:dyDescent="0.25">
      <c r="A46" s="18" t="s">
        <v>582</v>
      </c>
      <c r="B46" s="17">
        <v>17</v>
      </c>
      <c r="T46" s="16"/>
      <c r="U46" s="17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</row>
    <row r="47" spans="1:49" x14ac:dyDescent="0.25">
      <c r="G47" s="15"/>
      <c r="H47" s="19"/>
      <c r="I47" s="19"/>
      <c r="J47" s="19"/>
      <c r="T47" s="16"/>
      <c r="U47" s="17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</row>
    <row r="48" spans="1:49" x14ac:dyDescent="0.25">
      <c r="A48" s="13" t="s">
        <v>596</v>
      </c>
      <c r="C48" s="15"/>
      <c r="D48" s="15"/>
      <c r="E48" s="19"/>
      <c r="F48" s="19"/>
      <c r="G48" s="19"/>
      <c r="H48" s="19"/>
      <c r="I48" s="19"/>
      <c r="J48" s="19"/>
      <c r="T48" s="16"/>
      <c r="U48" s="17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</row>
    <row r="49" spans="1:49" x14ac:dyDescent="0.25">
      <c r="A49" t="s">
        <v>109</v>
      </c>
      <c r="B49" s="17">
        <v>10</v>
      </c>
      <c r="C49" s="17"/>
      <c r="D49" s="17"/>
      <c r="E49" s="17"/>
      <c r="F49" s="17"/>
      <c r="G49" s="20"/>
      <c r="H49" s="20"/>
      <c r="I49" s="20"/>
      <c r="J49" s="20"/>
      <c r="T49" s="16"/>
      <c r="U49" s="17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</row>
    <row r="50" spans="1:49" x14ac:dyDescent="0.25">
      <c r="A50" t="s">
        <v>133</v>
      </c>
      <c r="B50" s="17">
        <v>74</v>
      </c>
      <c r="C50" s="17"/>
      <c r="D50" s="17"/>
      <c r="E50" s="20"/>
      <c r="F50" s="17"/>
      <c r="G50" s="20"/>
      <c r="H50" s="20"/>
      <c r="I50" s="20"/>
      <c r="J50" s="19"/>
      <c r="T50" s="16"/>
      <c r="U50" s="17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</row>
    <row r="51" spans="1:49" x14ac:dyDescent="0.25">
      <c r="A51" t="s">
        <v>101</v>
      </c>
      <c r="B51" s="17">
        <v>13</v>
      </c>
      <c r="C51" s="17"/>
      <c r="D51" s="17"/>
      <c r="E51" s="19"/>
      <c r="F51" s="17"/>
      <c r="G51" s="19"/>
      <c r="H51" s="19"/>
      <c r="I51" s="19"/>
      <c r="J51" s="19"/>
      <c r="T51" s="16"/>
      <c r="U51" s="17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</row>
    <row r="52" spans="1:49" x14ac:dyDescent="0.25">
      <c r="A52" t="s">
        <v>118</v>
      </c>
      <c r="B52" s="17">
        <v>25</v>
      </c>
      <c r="C52" s="17"/>
      <c r="D52" s="17"/>
      <c r="E52" s="20"/>
      <c r="F52" s="17"/>
      <c r="G52" s="20"/>
      <c r="H52" s="20"/>
      <c r="I52" s="20"/>
      <c r="J52" s="20"/>
      <c r="T52" s="16"/>
      <c r="U52" s="17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</row>
    <row r="53" spans="1:49" x14ac:dyDescent="0.25">
      <c r="A53" t="s">
        <v>127</v>
      </c>
      <c r="B53" s="17">
        <v>6</v>
      </c>
      <c r="C53" s="17"/>
      <c r="D53" s="17"/>
      <c r="E53" s="15"/>
      <c r="F53" s="17"/>
      <c r="G53" s="15"/>
      <c r="T53" s="16"/>
      <c r="U53" s="17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</row>
    <row r="54" spans="1:49" x14ac:dyDescent="0.25">
      <c r="A54" t="s">
        <v>582</v>
      </c>
      <c r="B54" s="17">
        <v>3</v>
      </c>
      <c r="C54" s="17"/>
      <c r="D54" s="17"/>
      <c r="E54" s="15"/>
      <c r="F54" s="17"/>
      <c r="G54" s="15"/>
      <c r="T54" s="16"/>
      <c r="U54" s="17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</row>
    <row r="55" spans="1:49" x14ac:dyDescent="0.25">
      <c r="B55" s="6"/>
      <c r="C55" s="17"/>
      <c r="D55" s="17"/>
      <c r="E55" s="15"/>
      <c r="F55" s="15"/>
      <c r="G55" s="15"/>
      <c r="T55" s="16"/>
      <c r="U55" s="17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</row>
    <row r="56" spans="1:49" x14ac:dyDescent="0.25">
      <c r="A56" s="13" t="s">
        <v>597</v>
      </c>
      <c r="C56" s="17"/>
      <c r="D56" s="17"/>
      <c r="E56" s="15"/>
      <c r="F56" s="15"/>
      <c r="G56" s="15"/>
      <c r="T56" s="16"/>
      <c r="U56" s="17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</row>
    <row r="57" spans="1:49" x14ac:dyDescent="0.25">
      <c r="A57" s="17" t="s">
        <v>93</v>
      </c>
      <c r="B57" s="17">
        <v>40</v>
      </c>
      <c r="C57" s="17"/>
      <c r="D57" s="17"/>
      <c r="E57" s="15"/>
      <c r="F57" s="15"/>
      <c r="G57" s="15"/>
      <c r="T57" s="16"/>
      <c r="U57" s="17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</row>
    <row r="58" spans="1:49" x14ac:dyDescent="0.25">
      <c r="A58" s="17" t="s">
        <v>122</v>
      </c>
      <c r="B58" s="17">
        <v>52</v>
      </c>
      <c r="C58" s="17"/>
      <c r="D58" s="17"/>
      <c r="E58" s="15"/>
      <c r="F58" s="15"/>
      <c r="G58" s="15"/>
      <c r="T58" s="16"/>
      <c r="U58" s="17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</row>
    <row r="59" spans="1:49" x14ac:dyDescent="0.25">
      <c r="A59" s="17" t="s">
        <v>191</v>
      </c>
      <c r="B59" s="17">
        <v>4</v>
      </c>
      <c r="C59" s="17"/>
      <c r="D59" s="17"/>
      <c r="E59" s="15"/>
      <c r="F59" s="15"/>
      <c r="G59" s="15"/>
      <c r="T59" s="16"/>
      <c r="U59" s="17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</row>
    <row r="60" spans="1:49" x14ac:dyDescent="0.25">
      <c r="A60" t="s">
        <v>582</v>
      </c>
      <c r="B60" s="17">
        <v>1</v>
      </c>
      <c r="C60" s="17"/>
      <c r="D60" s="17"/>
      <c r="E60" s="15"/>
      <c r="F60" s="15"/>
      <c r="G60" s="15"/>
      <c r="T60" s="16"/>
      <c r="U60" s="17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</row>
    <row r="61" spans="1:49" x14ac:dyDescent="0.25">
      <c r="B61" s="17"/>
      <c r="C61" s="17"/>
      <c r="D61" s="17"/>
      <c r="E61" s="15"/>
      <c r="F61" s="15"/>
      <c r="G61" s="15"/>
      <c r="T61" s="16"/>
      <c r="U61" s="17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</row>
    <row r="62" spans="1:49" x14ac:dyDescent="0.25">
      <c r="A62" s="21" t="s">
        <v>598</v>
      </c>
      <c r="B62" s="17"/>
      <c r="C62" s="17"/>
      <c r="D62" s="17"/>
      <c r="E62" s="20"/>
      <c r="F62" s="15"/>
      <c r="G62" s="15"/>
      <c r="T62" s="16"/>
      <c r="U62" s="17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</row>
    <row r="63" spans="1:49" x14ac:dyDescent="0.25">
      <c r="A63" s="22" t="s">
        <v>599</v>
      </c>
      <c r="B63" s="20">
        <v>7</v>
      </c>
      <c r="C63" s="17"/>
      <c r="D63" s="17"/>
      <c r="E63" s="15"/>
      <c r="F63" s="15"/>
      <c r="G63" s="15"/>
      <c r="T63" s="16"/>
      <c r="U63" s="17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</row>
    <row r="64" spans="1:49" x14ac:dyDescent="0.25">
      <c r="A64" s="22" t="s">
        <v>600</v>
      </c>
      <c r="B64" s="20">
        <v>18</v>
      </c>
      <c r="C64" s="17"/>
      <c r="D64" s="17"/>
      <c r="E64" s="15"/>
      <c r="F64" s="15"/>
      <c r="G64" s="15"/>
      <c r="T64" s="16"/>
      <c r="U64" s="17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</row>
    <row r="65" spans="1:49" x14ac:dyDescent="0.25">
      <c r="A65" s="23" t="s">
        <v>601</v>
      </c>
      <c r="B65" s="20">
        <v>14</v>
      </c>
      <c r="C65" s="17"/>
      <c r="D65" s="17"/>
      <c r="E65" s="15"/>
      <c r="F65" s="15"/>
      <c r="G65" s="15"/>
      <c r="T65" s="16"/>
      <c r="U65" s="17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</row>
    <row r="66" spans="1:49" x14ac:dyDescent="0.25">
      <c r="A66" s="23" t="s">
        <v>602</v>
      </c>
      <c r="B66" s="20">
        <v>16</v>
      </c>
      <c r="C66" s="17"/>
      <c r="D66" s="17"/>
      <c r="E66" s="15"/>
      <c r="F66" s="15"/>
      <c r="G66" s="15"/>
      <c r="T66" s="16"/>
      <c r="U66" s="17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</row>
    <row r="67" spans="1:49" x14ac:dyDescent="0.25">
      <c r="A67" s="23" t="s">
        <v>603</v>
      </c>
      <c r="B67" s="17">
        <v>5</v>
      </c>
      <c r="C67" s="17"/>
      <c r="D67" s="17"/>
      <c r="E67" s="15"/>
      <c r="F67" s="15"/>
      <c r="G67" s="15"/>
      <c r="T67" s="16"/>
      <c r="U67" s="17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</row>
    <row r="68" spans="1:49" x14ac:dyDescent="0.25">
      <c r="A68" s="24" t="s">
        <v>604</v>
      </c>
      <c r="B68" s="20">
        <v>8</v>
      </c>
      <c r="C68" s="17"/>
      <c r="D68" s="17"/>
      <c r="E68" s="15"/>
      <c r="F68" s="15"/>
      <c r="G68" s="15"/>
      <c r="T68" s="16"/>
      <c r="U68" s="17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</row>
    <row r="69" spans="1:49" x14ac:dyDescent="0.25">
      <c r="A69" s="24" t="s">
        <v>605</v>
      </c>
      <c r="B69" s="20">
        <v>2</v>
      </c>
      <c r="C69" s="17"/>
      <c r="D69" s="17"/>
      <c r="E69" s="15"/>
      <c r="F69" s="15"/>
      <c r="G69" s="15"/>
      <c r="T69" s="16"/>
      <c r="U69" s="17"/>
      <c r="V69" s="15"/>
      <c r="W69" s="15"/>
    </row>
    <row r="70" spans="1:49" x14ac:dyDescent="0.25">
      <c r="A70" s="24" t="s">
        <v>606</v>
      </c>
      <c r="B70" s="20">
        <v>5</v>
      </c>
      <c r="C70" s="17"/>
      <c r="D70" s="15"/>
      <c r="E70" s="15"/>
      <c r="F70" s="15"/>
      <c r="G70" s="15"/>
      <c r="T70" s="16"/>
      <c r="U70" s="17"/>
      <c r="V70" s="15"/>
      <c r="W70" s="15"/>
    </row>
    <row r="71" spans="1:49" x14ac:dyDescent="0.25">
      <c r="A71" s="24" t="s">
        <v>607</v>
      </c>
      <c r="B71" s="20">
        <v>1</v>
      </c>
      <c r="C71" s="17"/>
      <c r="D71" s="15"/>
      <c r="E71" s="15"/>
      <c r="F71" s="15"/>
      <c r="G71" s="15"/>
      <c r="T71" s="16"/>
      <c r="U71" s="17"/>
      <c r="V71" s="15"/>
      <c r="W71" s="15"/>
    </row>
    <row r="72" spans="1:49" x14ac:dyDescent="0.25">
      <c r="A72" s="24" t="s">
        <v>608</v>
      </c>
      <c r="B72" s="20">
        <v>2</v>
      </c>
      <c r="C72" s="17"/>
      <c r="D72" s="15"/>
      <c r="E72" s="15"/>
      <c r="F72" s="15"/>
      <c r="G72" s="15"/>
      <c r="T72" s="16"/>
      <c r="U72" s="17"/>
      <c r="V72" s="15"/>
      <c r="W72" s="15"/>
    </row>
    <row r="73" spans="1:49" x14ac:dyDescent="0.25">
      <c r="A73" s="15"/>
      <c r="B73" s="15"/>
      <c r="C73" s="17"/>
      <c r="D73" s="15"/>
      <c r="E73" s="15"/>
      <c r="F73" s="15"/>
      <c r="G73" s="15"/>
      <c r="T73" s="16"/>
      <c r="U73" s="17"/>
      <c r="V73" s="15"/>
      <c r="W73" s="15"/>
    </row>
    <row r="74" spans="1:49" x14ac:dyDescent="0.25">
      <c r="A74" s="15"/>
      <c r="B74" s="15"/>
      <c r="C74" s="17"/>
      <c r="D74" s="15"/>
      <c r="E74" s="15"/>
      <c r="F74" s="15"/>
      <c r="G74" s="15"/>
      <c r="T74" s="16"/>
      <c r="U74" s="17"/>
      <c r="V74" s="15"/>
      <c r="W74" s="15"/>
    </row>
    <row r="75" spans="1:49" x14ac:dyDescent="0.25">
      <c r="A75" s="15"/>
      <c r="B75" s="15"/>
      <c r="C75" s="17"/>
      <c r="D75" s="15"/>
      <c r="E75" s="15"/>
      <c r="F75" s="15"/>
      <c r="G75" s="15"/>
      <c r="T75" s="16"/>
      <c r="U75" s="17"/>
      <c r="V75" s="15"/>
      <c r="W75" s="15"/>
    </row>
    <row r="76" spans="1:49" x14ac:dyDescent="0.25">
      <c r="B76" s="15"/>
      <c r="C76" s="17"/>
      <c r="D76" s="15"/>
      <c r="E76" s="15"/>
      <c r="F76" s="15"/>
      <c r="G76" s="15"/>
      <c r="T76" s="16"/>
      <c r="U76" s="17"/>
      <c r="V76" s="15"/>
      <c r="W76" s="15"/>
    </row>
    <row r="77" spans="1:49" x14ac:dyDescent="0.25">
      <c r="B77" s="15"/>
      <c r="C77" s="17"/>
      <c r="D77" s="15"/>
      <c r="E77" s="15"/>
      <c r="F77" s="15"/>
      <c r="G77" s="15"/>
      <c r="T77" s="16"/>
      <c r="U77" s="17"/>
      <c r="V77" s="15"/>
      <c r="W77" s="15"/>
    </row>
    <row r="78" spans="1:49" x14ac:dyDescent="0.25">
      <c r="T78" s="16"/>
      <c r="U78" s="17"/>
      <c r="V78" s="15"/>
      <c r="W78" s="15"/>
    </row>
    <row r="79" spans="1:49" x14ac:dyDescent="0.25">
      <c r="T79" s="16"/>
      <c r="U79" s="17"/>
      <c r="V79" s="15"/>
      <c r="W79" s="15"/>
    </row>
    <row r="80" spans="1:49" x14ac:dyDescent="0.25">
      <c r="T80" s="16"/>
      <c r="U80" s="17"/>
      <c r="V80" s="15"/>
      <c r="W80" s="15"/>
    </row>
    <row r="81" spans="20:23" x14ac:dyDescent="0.25">
      <c r="T81" s="16"/>
      <c r="U81" s="17"/>
      <c r="V81" s="15"/>
      <c r="W81" s="15"/>
    </row>
    <row r="82" spans="20:23" x14ac:dyDescent="0.25">
      <c r="T82" s="16"/>
      <c r="U82" s="17"/>
      <c r="V82" s="15"/>
      <c r="W82" s="15"/>
    </row>
    <row r="83" spans="20:23" x14ac:dyDescent="0.25">
      <c r="T83" s="16"/>
      <c r="U83" s="17"/>
      <c r="V83" s="15"/>
      <c r="W83" s="15"/>
    </row>
    <row r="84" spans="20:23" x14ac:dyDescent="0.25">
      <c r="T84" s="16"/>
      <c r="U84" s="17"/>
      <c r="V84" s="15"/>
      <c r="W84" s="15"/>
    </row>
    <row r="85" spans="20:23" x14ac:dyDescent="0.25">
      <c r="T85" s="16"/>
      <c r="U85" s="17"/>
      <c r="V85" s="15"/>
      <c r="W85" s="15"/>
    </row>
    <row r="86" spans="20:23" x14ac:dyDescent="0.25">
      <c r="T86" s="15"/>
      <c r="U86" s="15"/>
      <c r="V86" s="15"/>
      <c r="W86" s="15"/>
    </row>
    <row r="87" spans="20:23" x14ac:dyDescent="0.25">
      <c r="T87" s="15"/>
      <c r="U87" s="15"/>
      <c r="V87" s="15"/>
      <c r="W87" s="15"/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"/>
  <sheetViews>
    <sheetView showGridLines="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B1"/>
    </sheetView>
  </sheetViews>
  <sheetFormatPr defaultColWidth="8.85546875" defaultRowHeight="15" x14ac:dyDescent="0.25"/>
  <cols>
    <col min="1" max="1" width="7.7109375" style="1" bestFit="1" customWidth="1"/>
    <col min="2" max="2" width="15.7109375" bestFit="1" customWidth="1"/>
    <col min="3" max="3" width="16.42578125" style="25" customWidth="1"/>
    <col min="4" max="4" width="23.42578125" style="26" customWidth="1"/>
    <col min="5" max="5" width="17.85546875" style="26" bestFit="1" customWidth="1"/>
    <col min="6" max="6" width="29.85546875" style="26" bestFit="1" customWidth="1"/>
    <col min="7" max="7" width="17.28515625" style="25" bestFit="1" customWidth="1"/>
    <col min="8" max="8" width="21.42578125" style="25" bestFit="1" customWidth="1"/>
    <col min="9" max="9" width="28.42578125" style="26" bestFit="1" customWidth="1"/>
  </cols>
  <sheetData>
    <row r="1" spans="1:9" x14ac:dyDescent="0.25">
      <c r="A1" s="39" t="s">
        <v>615</v>
      </c>
      <c r="B1" s="39"/>
      <c r="C1" s="32" t="s">
        <v>617</v>
      </c>
      <c r="D1" s="33" t="s">
        <v>619</v>
      </c>
      <c r="E1" s="33" t="s">
        <v>621</v>
      </c>
      <c r="F1" s="33" t="s">
        <v>631</v>
      </c>
      <c r="G1" s="34" t="s">
        <v>623</v>
      </c>
      <c r="H1" s="34" t="s">
        <v>625</v>
      </c>
      <c r="I1" s="33" t="s">
        <v>627</v>
      </c>
    </row>
    <row r="2" spans="1:9" x14ac:dyDescent="0.25">
      <c r="A2" s="39" t="s">
        <v>616</v>
      </c>
      <c r="B2" s="39"/>
      <c r="C2" s="32" t="s">
        <v>618</v>
      </c>
      <c r="D2" s="33" t="s">
        <v>620</v>
      </c>
      <c r="E2" s="33" t="s">
        <v>622</v>
      </c>
      <c r="F2" s="33" t="s">
        <v>630</v>
      </c>
      <c r="G2" s="34" t="s">
        <v>624</v>
      </c>
      <c r="H2" s="34" t="s">
        <v>626</v>
      </c>
      <c r="I2" s="33" t="s">
        <v>628</v>
      </c>
    </row>
    <row r="3" spans="1:9" ht="15.75" thickBot="1" x14ac:dyDescent="0.3">
      <c r="A3" s="30" t="s">
        <v>1</v>
      </c>
      <c r="B3" s="30" t="s">
        <v>0</v>
      </c>
      <c r="C3" s="37" t="s">
        <v>609</v>
      </c>
      <c r="D3" s="38" t="s">
        <v>566</v>
      </c>
      <c r="E3" s="38" t="s">
        <v>613</v>
      </c>
      <c r="F3" s="38" t="s">
        <v>629</v>
      </c>
      <c r="G3" s="37" t="s">
        <v>610</v>
      </c>
      <c r="H3" s="37" t="s">
        <v>611</v>
      </c>
      <c r="I3" s="38" t="s">
        <v>614</v>
      </c>
    </row>
    <row r="4" spans="1:9" x14ac:dyDescent="0.25">
      <c r="A4" s="31">
        <v>86</v>
      </c>
      <c r="B4" s="31" t="s">
        <v>404</v>
      </c>
      <c r="C4" s="35" t="s">
        <v>92</v>
      </c>
      <c r="D4" s="36">
        <v>1219</v>
      </c>
      <c r="E4" s="35" t="s">
        <v>612</v>
      </c>
      <c r="F4" s="36">
        <f>D4</f>
        <v>1219</v>
      </c>
      <c r="G4" s="35" t="s">
        <v>88</v>
      </c>
      <c r="H4" s="35" t="s">
        <v>84</v>
      </c>
      <c r="I4" s="36">
        <v>630</v>
      </c>
    </row>
    <row r="5" spans="1:9" x14ac:dyDescent="0.25">
      <c r="A5" s="31">
        <v>86</v>
      </c>
      <c r="B5" s="31" t="s">
        <v>348</v>
      </c>
      <c r="C5" s="28" t="s">
        <v>115</v>
      </c>
      <c r="D5" s="27" t="s">
        <v>612</v>
      </c>
      <c r="E5" s="27">
        <v>81</v>
      </c>
      <c r="F5" s="27">
        <f>E5</f>
        <v>81</v>
      </c>
      <c r="G5" s="28" t="s">
        <v>117</v>
      </c>
      <c r="H5" s="28" t="s">
        <v>582</v>
      </c>
      <c r="I5" s="27" t="s">
        <v>612</v>
      </c>
    </row>
    <row r="6" spans="1:9" x14ac:dyDescent="0.25">
      <c r="A6" s="31">
        <v>86</v>
      </c>
      <c r="B6" s="31" t="s">
        <v>358</v>
      </c>
      <c r="C6" s="28" t="s">
        <v>115</v>
      </c>
      <c r="D6" s="27" t="s">
        <v>612</v>
      </c>
      <c r="E6" s="27">
        <v>200</v>
      </c>
      <c r="F6" s="27">
        <f t="shared" ref="F6:F7" si="0">E6</f>
        <v>200</v>
      </c>
      <c r="G6" s="28" t="s">
        <v>117</v>
      </c>
      <c r="H6" s="28" t="s">
        <v>85</v>
      </c>
      <c r="I6" s="27" t="s">
        <v>612</v>
      </c>
    </row>
    <row r="7" spans="1:9" x14ac:dyDescent="0.25">
      <c r="A7" s="31">
        <v>86</v>
      </c>
      <c r="B7" s="31" t="s">
        <v>354</v>
      </c>
      <c r="C7" s="28" t="s">
        <v>115</v>
      </c>
      <c r="D7" s="27">
        <v>363</v>
      </c>
      <c r="E7" s="27">
        <v>400</v>
      </c>
      <c r="F7" s="27">
        <f t="shared" si="0"/>
        <v>400</v>
      </c>
      <c r="G7" s="28" t="s">
        <v>117</v>
      </c>
      <c r="H7" s="28" t="s">
        <v>84</v>
      </c>
      <c r="I7" s="27">
        <v>326</v>
      </c>
    </row>
    <row r="8" spans="1:9" x14ac:dyDescent="0.25">
      <c r="A8" s="31">
        <v>86</v>
      </c>
      <c r="B8" s="31" t="s">
        <v>340</v>
      </c>
      <c r="C8" s="28" t="s">
        <v>92</v>
      </c>
      <c r="D8" s="27">
        <v>59</v>
      </c>
      <c r="E8" s="28" t="s">
        <v>612</v>
      </c>
      <c r="F8" s="36">
        <f t="shared" ref="F8:F10" si="1">D8</f>
        <v>59</v>
      </c>
      <c r="G8" s="28" t="s">
        <v>124</v>
      </c>
      <c r="H8" s="28" t="s">
        <v>88</v>
      </c>
      <c r="I8" s="27" t="s">
        <v>612</v>
      </c>
    </row>
    <row r="9" spans="1:9" x14ac:dyDescent="0.25">
      <c r="A9" s="31">
        <v>86</v>
      </c>
      <c r="B9" s="31" t="s">
        <v>345</v>
      </c>
      <c r="C9" s="28" t="s">
        <v>92</v>
      </c>
      <c r="D9" s="27">
        <v>89</v>
      </c>
      <c r="E9" s="28" t="s">
        <v>612</v>
      </c>
      <c r="F9" s="36">
        <f t="shared" si="1"/>
        <v>89</v>
      </c>
      <c r="G9" s="28" t="s">
        <v>124</v>
      </c>
      <c r="H9" s="28" t="s">
        <v>582</v>
      </c>
      <c r="I9" s="27" t="s">
        <v>612</v>
      </c>
    </row>
    <row r="10" spans="1:9" x14ac:dyDescent="0.25">
      <c r="A10" s="31">
        <v>86</v>
      </c>
      <c r="B10" s="31" t="s">
        <v>346</v>
      </c>
      <c r="C10" s="28" t="s">
        <v>92</v>
      </c>
      <c r="D10" s="27">
        <v>700</v>
      </c>
      <c r="E10" s="28" t="s">
        <v>612</v>
      </c>
      <c r="F10" s="36">
        <f t="shared" si="1"/>
        <v>700</v>
      </c>
      <c r="G10" s="28" t="s">
        <v>124</v>
      </c>
      <c r="H10" s="28" t="s">
        <v>85</v>
      </c>
      <c r="I10" s="27" t="s">
        <v>612</v>
      </c>
    </row>
    <row r="11" spans="1:9" x14ac:dyDescent="0.25">
      <c r="A11" s="31">
        <v>86</v>
      </c>
      <c r="B11" s="31" t="s">
        <v>342</v>
      </c>
      <c r="C11" s="28" t="s">
        <v>115</v>
      </c>
      <c r="D11" s="27" t="s">
        <v>612</v>
      </c>
      <c r="E11" s="27">
        <v>62</v>
      </c>
      <c r="F11" s="27">
        <f t="shared" ref="F11:F15" si="2">E11</f>
        <v>62</v>
      </c>
      <c r="G11" s="28" t="s">
        <v>117</v>
      </c>
      <c r="H11" s="28" t="s">
        <v>582</v>
      </c>
      <c r="I11" s="27" t="s">
        <v>612</v>
      </c>
    </row>
    <row r="12" spans="1:9" x14ac:dyDescent="0.25">
      <c r="A12" s="31">
        <v>86</v>
      </c>
      <c r="B12" s="31" t="s">
        <v>320</v>
      </c>
      <c r="C12" s="28" t="s">
        <v>115</v>
      </c>
      <c r="D12" s="27" t="s">
        <v>612</v>
      </c>
      <c r="E12" s="27">
        <v>393</v>
      </c>
      <c r="F12" s="27">
        <f t="shared" si="2"/>
        <v>393</v>
      </c>
      <c r="G12" s="28" t="s">
        <v>582</v>
      </c>
      <c r="H12" s="28" t="s">
        <v>85</v>
      </c>
      <c r="I12" s="27" t="s">
        <v>612</v>
      </c>
    </row>
    <row r="13" spans="1:9" x14ac:dyDescent="0.25">
      <c r="A13" s="31">
        <v>86</v>
      </c>
      <c r="B13" s="31" t="s">
        <v>325</v>
      </c>
      <c r="C13" s="28" t="s">
        <v>115</v>
      </c>
      <c r="D13" s="27" t="s">
        <v>612</v>
      </c>
      <c r="E13" s="27">
        <v>149</v>
      </c>
      <c r="F13" s="27">
        <f t="shared" si="2"/>
        <v>149</v>
      </c>
      <c r="G13" s="28" t="s">
        <v>117</v>
      </c>
      <c r="H13" s="28" t="s">
        <v>582</v>
      </c>
      <c r="I13" s="27">
        <v>118</v>
      </c>
    </row>
    <row r="14" spans="1:9" x14ac:dyDescent="0.25">
      <c r="A14" s="31">
        <v>86</v>
      </c>
      <c r="B14" s="31" t="s">
        <v>331</v>
      </c>
      <c r="C14" s="28" t="s">
        <v>115</v>
      </c>
      <c r="D14" s="27">
        <v>219</v>
      </c>
      <c r="E14" s="27">
        <v>460</v>
      </c>
      <c r="F14" s="27">
        <f t="shared" si="2"/>
        <v>460</v>
      </c>
      <c r="G14" s="28" t="s">
        <v>117</v>
      </c>
      <c r="H14" s="28" t="s">
        <v>84</v>
      </c>
      <c r="I14" s="27">
        <v>216</v>
      </c>
    </row>
    <row r="15" spans="1:9" x14ac:dyDescent="0.25">
      <c r="A15" s="31">
        <v>113</v>
      </c>
      <c r="B15" s="31" t="s">
        <v>336</v>
      </c>
      <c r="C15" s="28" t="s">
        <v>115</v>
      </c>
      <c r="D15" s="27" t="s">
        <v>612</v>
      </c>
      <c r="E15" s="27">
        <v>223</v>
      </c>
      <c r="F15" s="27">
        <f t="shared" si="2"/>
        <v>223</v>
      </c>
      <c r="G15" s="28" t="s">
        <v>117</v>
      </c>
      <c r="H15" s="28" t="s">
        <v>582</v>
      </c>
      <c r="I15" s="27">
        <v>202</v>
      </c>
    </row>
    <row r="16" spans="1:9" x14ac:dyDescent="0.25">
      <c r="A16" s="31">
        <v>113</v>
      </c>
      <c r="B16" s="31" t="s">
        <v>409</v>
      </c>
      <c r="C16" s="28" t="s">
        <v>92</v>
      </c>
      <c r="D16" s="27">
        <v>14</v>
      </c>
      <c r="E16" s="28" t="s">
        <v>612</v>
      </c>
      <c r="F16" s="36">
        <f t="shared" ref="F16:F18" si="3">D16</f>
        <v>14</v>
      </c>
      <c r="G16" s="28" t="s">
        <v>124</v>
      </c>
      <c r="H16" s="28" t="s">
        <v>582</v>
      </c>
      <c r="I16" s="27" t="s">
        <v>612</v>
      </c>
    </row>
    <row r="17" spans="1:9" x14ac:dyDescent="0.25">
      <c r="A17" s="31">
        <v>113</v>
      </c>
      <c r="B17" s="31" t="s">
        <v>410</v>
      </c>
      <c r="C17" s="28" t="s">
        <v>92</v>
      </c>
      <c r="D17" s="27">
        <v>13</v>
      </c>
      <c r="E17" s="28" t="s">
        <v>612</v>
      </c>
      <c r="F17" s="36">
        <f t="shared" si="3"/>
        <v>13</v>
      </c>
      <c r="G17" s="28" t="s">
        <v>124</v>
      </c>
      <c r="H17" s="28" t="s">
        <v>582</v>
      </c>
      <c r="I17" s="27" t="s">
        <v>612</v>
      </c>
    </row>
    <row r="18" spans="1:9" x14ac:dyDescent="0.25">
      <c r="A18" s="31">
        <v>113</v>
      </c>
      <c r="B18" s="31" t="s">
        <v>360</v>
      </c>
      <c r="C18" s="28" t="s">
        <v>92</v>
      </c>
      <c r="D18" s="27">
        <v>77</v>
      </c>
      <c r="E18" s="28" t="s">
        <v>612</v>
      </c>
      <c r="F18" s="36">
        <f t="shared" si="3"/>
        <v>77</v>
      </c>
      <c r="G18" s="28" t="s">
        <v>117</v>
      </c>
      <c r="H18" s="28" t="s">
        <v>582</v>
      </c>
      <c r="I18" s="27" t="s">
        <v>612</v>
      </c>
    </row>
    <row r="19" spans="1:9" x14ac:dyDescent="0.25">
      <c r="A19" s="31">
        <v>113</v>
      </c>
      <c r="B19" s="31" t="s">
        <v>363</v>
      </c>
      <c r="C19" s="28" t="s">
        <v>115</v>
      </c>
      <c r="D19" s="27" t="s">
        <v>612</v>
      </c>
      <c r="E19" s="27">
        <v>65</v>
      </c>
      <c r="F19" s="27">
        <f>E19</f>
        <v>65</v>
      </c>
      <c r="G19" s="28" t="s">
        <v>124</v>
      </c>
      <c r="H19" s="28" t="s">
        <v>85</v>
      </c>
      <c r="I19" s="27" t="s">
        <v>612</v>
      </c>
    </row>
    <row r="20" spans="1:9" x14ac:dyDescent="0.25">
      <c r="A20" s="31">
        <v>113</v>
      </c>
      <c r="B20" s="31" t="s">
        <v>368</v>
      </c>
      <c r="C20" s="28" t="s">
        <v>92</v>
      </c>
      <c r="D20" s="27">
        <v>1117</v>
      </c>
      <c r="E20" s="28" t="s">
        <v>612</v>
      </c>
      <c r="F20" s="36">
        <f t="shared" ref="F20:F22" si="4">D20</f>
        <v>1117</v>
      </c>
      <c r="G20" s="28" t="s">
        <v>124</v>
      </c>
      <c r="H20" s="28" t="s">
        <v>85</v>
      </c>
      <c r="I20" s="27" t="s">
        <v>612</v>
      </c>
    </row>
    <row r="21" spans="1:9" x14ac:dyDescent="0.25">
      <c r="A21" s="31">
        <v>113</v>
      </c>
      <c r="B21" s="31" t="s">
        <v>373</v>
      </c>
      <c r="C21" s="28" t="s">
        <v>92</v>
      </c>
      <c r="D21" s="27">
        <v>560</v>
      </c>
      <c r="E21" s="28" t="s">
        <v>612</v>
      </c>
      <c r="F21" s="36">
        <f t="shared" si="4"/>
        <v>560</v>
      </c>
      <c r="G21" s="28" t="s">
        <v>124</v>
      </c>
      <c r="H21" s="28" t="s">
        <v>84</v>
      </c>
      <c r="I21" s="27">
        <v>112</v>
      </c>
    </row>
    <row r="22" spans="1:9" x14ac:dyDescent="0.25">
      <c r="A22" s="31">
        <v>113</v>
      </c>
      <c r="B22" s="31" t="s">
        <v>377</v>
      </c>
      <c r="C22" s="28" t="s">
        <v>92</v>
      </c>
      <c r="D22" s="27">
        <v>578</v>
      </c>
      <c r="E22" s="28" t="s">
        <v>612</v>
      </c>
      <c r="F22" s="36">
        <f t="shared" si="4"/>
        <v>578</v>
      </c>
      <c r="G22" s="28" t="s">
        <v>124</v>
      </c>
      <c r="H22" s="28" t="s">
        <v>85</v>
      </c>
      <c r="I22" s="27" t="s">
        <v>612</v>
      </c>
    </row>
    <row r="23" spans="1:9" x14ac:dyDescent="0.25">
      <c r="A23" s="31">
        <v>113</v>
      </c>
      <c r="B23" s="31" t="s">
        <v>384</v>
      </c>
      <c r="C23" s="28" t="s">
        <v>115</v>
      </c>
      <c r="D23" s="27">
        <v>271</v>
      </c>
      <c r="E23" s="27">
        <v>508</v>
      </c>
      <c r="F23" s="27">
        <f>E23</f>
        <v>508</v>
      </c>
      <c r="G23" s="28" t="s">
        <v>582</v>
      </c>
      <c r="H23" s="28" t="s">
        <v>84</v>
      </c>
      <c r="I23" s="27">
        <v>364</v>
      </c>
    </row>
    <row r="24" spans="1:9" x14ac:dyDescent="0.25">
      <c r="A24" s="31">
        <v>113</v>
      </c>
      <c r="B24" s="31" t="s">
        <v>388</v>
      </c>
      <c r="C24" s="28" t="s">
        <v>92</v>
      </c>
      <c r="D24" s="27">
        <v>3981</v>
      </c>
      <c r="E24" s="28" t="s">
        <v>612</v>
      </c>
      <c r="F24" s="36">
        <f t="shared" ref="F24:F28" si="5">D24</f>
        <v>3981</v>
      </c>
      <c r="G24" s="28" t="s">
        <v>124</v>
      </c>
      <c r="H24" s="28" t="s">
        <v>85</v>
      </c>
      <c r="I24" s="27" t="s">
        <v>612</v>
      </c>
    </row>
    <row r="25" spans="1:9" x14ac:dyDescent="0.25">
      <c r="A25" s="31">
        <v>113</v>
      </c>
      <c r="B25" s="31" t="s">
        <v>390</v>
      </c>
      <c r="C25" s="28" t="s">
        <v>92</v>
      </c>
      <c r="D25" s="27">
        <v>3420</v>
      </c>
      <c r="E25" s="28" t="s">
        <v>612</v>
      </c>
      <c r="F25" s="36">
        <f t="shared" si="5"/>
        <v>3420</v>
      </c>
      <c r="G25" s="28" t="s">
        <v>124</v>
      </c>
      <c r="H25" s="28" t="s">
        <v>85</v>
      </c>
      <c r="I25" s="27" t="s">
        <v>612</v>
      </c>
    </row>
    <row r="26" spans="1:9" x14ac:dyDescent="0.25">
      <c r="A26" s="31">
        <v>113</v>
      </c>
      <c r="B26" s="31" t="s">
        <v>394</v>
      </c>
      <c r="C26" s="28" t="s">
        <v>92</v>
      </c>
      <c r="D26" s="27">
        <v>491</v>
      </c>
      <c r="E26" s="28" t="s">
        <v>612</v>
      </c>
      <c r="F26" s="36">
        <f t="shared" si="5"/>
        <v>491</v>
      </c>
      <c r="G26" s="28" t="s">
        <v>117</v>
      </c>
      <c r="H26" s="28" t="s">
        <v>84</v>
      </c>
      <c r="I26" s="27">
        <v>211</v>
      </c>
    </row>
    <row r="27" spans="1:9" x14ac:dyDescent="0.25">
      <c r="A27" s="31">
        <v>113</v>
      </c>
      <c r="B27" s="31" t="s">
        <v>398</v>
      </c>
      <c r="C27" s="28" t="s">
        <v>92</v>
      </c>
      <c r="D27" s="27">
        <v>536</v>
      </c>
      <c r="E27" s="28" t="s">
        <v>612</v>
      </c>
      <c r="F27" s="36">
        <f t="shared" si="5"/>
        <v>536</v>
      </c>
      <c r="G27" s="28" t="s">
        <v>117</v>
      </c>
      <c r="H27" s="28" t="s">
        <v>84</v>
      </c>
      <c r="I27" s="27">
        <v>283</v>
      </c>
    </row>
    <row r="28" spans="1:9" x14ac:dyDescent="0.25">
      <c r="A28" s="31">
        <v>113</v>
      </c>
      <c r="B28" s="31" t="s">
        <v>402</v>
      </c>
      <c r="C28" s="28" t="s">
        <v>92</v>
      </c>
      <c r="D28" s="27">
        <v>475</v>
      </c>
      <c r="E28" s="28" t="s">
        <v>612</v>
      </c>
      <c r="F28" s="36">
        <f t="shared" si="5"/>
        <v>475</v>
      </c>
      <c r="G28" s="28" t="s">
        <v>124</v>
      </c>
      <c r="H28" s="28" t="s">
        <v>85</v>
      </c>
      <c r="I28" s="27" t="s">
        <v>612</v>
      </c>
    </row>
    <row r="29" spans="1:9" x14ac:dyDescent="0.25">
      <c r="A29" s="31">
        <v>128</v>
      </c>
      <c r="B29" s="31" t="s">
        <v>411</v>
      </c>
      <c r="C29" s="28" t="s">
        <v>115</v>
      </c>
      <c r="D29" s="27" t="s">
        <v>612</v>
      </c>
      <c r="E29" s="27">
        <v>579</v>
      </c>
      <c r="F29" s="27">
        <f t="shared" ref="F29:F37" si="6">E29</f>
        <v>579</v>
      </c>
      <c r="G29" s="28" t="s">
        <v>117</v>
      </c>
      <c r="H29" s="28" t="s">
        <v>84</v>
      </c>
      <c r="I29" s="27">
        <v>254</v>
      </c>
    </row>
    <row r="30" spans="1:9" x14ac:dyDescent="0.25">
      <c r="A30" s="31">
        <v>128</v>
      </c>
      <c r="B30" s="31" t="s">
        <v>413</v>
      </c>
      <c r="C30" s="28" t="s">
        <v>115</v>
      </c>
      <c r="D30" s="27" t="s">
        <v>612</v>
      </c>
      <c r="E30" s="27">
        <v>563</v>
      </c>
      <c r="F30" s="27">
        <f t="shared" si="6"/>
        <v>563</v>
      </c>
      <c r="G30" s="28" t="s">
        <v>117</v>
      </c>
      <c r="H30" s="28" t="s">
        <v>85</v>
      </c>
      <c r="I30" s="27" t="s">
        <v>612</v>
      </c>
    </row>
    <row r="31" spans="1:9" x14ac:dyDescent="0.25">
      <c r="A31" s="31">
        <v>128</v>
      </c>
      <c r="B31" s="31" t="s">
        <v>415</v>
      </c>
      <c r="C31" s="28" t="s">
        <v>115</v>
      </c>
      <c r="D31" s="27" t="s">
        <v>612</v>
      </c>
      <c r="E31" s="27">
        <v>370</v>
      </c>
      <c r="F31" s="27">
        <f t="shared" si="6"/>
        <v>370</v>
      </c>
      <c r="G31" s="28" t="s">
        <v>117</v>
      </c>
      <c r="H31" s="28" t="s">
        <v>84</v>
      </c>
      <c r="I31" s="27">
        <v>315</v>
      </c>
    </row>
    <row r="32" spans="1:9" x14ac:dyDescent="0.25">
      <c r="A32" s="31">
        <v>128</v>
      </c>
      <c r="B32" s="31" t="s">
        <v>416</v>
      </c>
      <c r="C32" s="28" t="s">
        <v>115</v>
      </c>
      <c r="D32" s="27" t="s">
        <v>612</v>
      </c>
      <c r="E32" s="27">
        <v>544</v>
      </c>
      <c r="F32" s="27">
        <f t="shared" si="6"/>
        <v>544</v>
      </c>
      <c r="G32" s="28" t="s">
        <v>88</v>
      </c>
      <c r="H32" s="28" t="s">
        <v>88</v>
      </c>
      <c r="I32" s="27" t="s">
        <v>612</v>
      </c>
    </row>
    <row r="33" spans="1:9" x14ac:dyDescent="0.25">
      <c r="A33" s="31">
        <v>128</v>
      </c>
      <c r="B33" s="31" t="s">
        <v>417</v>
      </c>
      <c r="C33" s="28" t="s">
        <v>115</v>
      </c>
      <c r="D33" s="27" t="s">
        <v>612</v>
      </c>
      <c r="E33" s="27">
        <v>593</v>
      </c>
      <c r="F33" s="27">
        <f t="shared" si="6"/>
        <v>593</v>
      </c>
      <c r="G33" s="28" t="s">
        <v>117</v>
      </c>
      <c r="H33" s="28" t="s">
        <v>84</v>
      </c>
      <c r="I33" s="29" t="s">
        <v>582</v>
      </c>
    </row>
    <row r="34" spans="1:9" x14ac:dyDescent="0.25">
      <c r="A34" s="31">
        <v>128</v>
      </c>
      <c r="B34" s="31" t="s">
        <v>423</v>
      </c>
      <c r="C34" s="28" t="s">
        <v>115</v>
      </c>
      <c r="D34" s="27" t="s">
        <v>612</v>
      </c>
      <c r="E34" s="27">
        <v>453</v>
      </c>
      <c r="F34" s="27">
        <f t="shared" si="6"/>
        <v>453</v>
      </c>
      <c r="G34" s="28" t="s">
        <v>117</v>
      </c>
      <c r="H34" s="28" t="s">
        <v>84</v>
      </c>
      <c r="I34" s="27">
        <v>314</v>
      </c>
    </row>
    <row r="35" spans="1:9" x14ac:dyDescent="0.25">
      <c r="A35" s="31">
        <v>128</v>
      </c>
      <c r="B35" s="31" t="s">
        <v>425</v>
      </c>
      <c r="C35" s="28" t="s">
        <v>115</v>
      </c>
      <c r="D35" s="27" t="s">
        <v>612</v>
      </c>
      <c r="E35" s="27">
        <v>263</v>
      </c>
      <c r="F35" s="27">
        <f t="shared" si="6"/>
        <v>263</v>
      </c>
      <c r="G35" s="28" t="s">
        <v>124</v>
      </c>
      <c r="H35" s="28" t="s">
        <v>85</v>
      </c>
      <c r="I35" s="27" t="s">
        <v>612</v>
      </c>
    </row>
    <row r="36" spans="1:9" x14ac:dyDescent="0.25">
      <c r="A36" s="31">
        <v>128</v>
      </c>
      <c r="B36" s="31" t="s">
        <v>429</v>
      </c>
      <c r="C36" s="28" t="s">
        <v>115</v>
      </c>
      <c r="D36" s="27" t="s">
        <v>612</v>
      </c>
      <c r="E36" s="27">
        <v>254</v>
      </c>
      <c r="F36" s="27">
        <f t="shared" si="6"/>
        <v>254</v>
      </c>
      <c r="G36" s="28" t="s">
        <v>124</v>
      </c>
      <c r="H36" s="28" t="s">
        <v>85</v>
      </c>
      <c r="I36" s="27" t="s">
        <v>612</v>
      </c>
    </row>
    <row r="37" spans="1:9" x14ac:dyDescent="0.25">
      <c r="A37" s="31">
        <v>150</v>
      </c>
      <c r="B37" s="31" t="s">
        <v>420</v>
      </c>
      <c r="C37" s="28" t="s">
        <v>115</v>
      </c>
      <c r="D37" s="27" t="s">
        <v>612</v>
      </c>
      <c r="E37" s="27">
        <v>154</v>
      </c>
      <c r="F37" s="27">
        <f t="shared" si="6"/>
        <v>154</v>
      </c>
      <c r="G37" s="28" t="s">
        <v>88</v>
      </c>
      <c r="H37" s="28" t="s">
        <v>88</v>
      </c>
      <c r="I37" s="27" t="s">
        <v>612</v>
      </c>
    </row>
    <row r="38" spans="1:9" x14ac:dyDescent="0.25">
      <c r="A38" s="31">
        <v>150</v>
      </c>
      <c r="B38" s="31" t="s">
        <v>431</v>
      </c>
      <c r="C38" s="28" t="s">
        <v>92</v>
      </c>
      <c r="D38" s="27">
        <v>21</v>
      </c>
      <c r="E38" s="28" t="s">
        <v>612</v>
      </c>
      <c r="F38" s="36">
        <f t="shared" ref="F38:F39" si="7">D38</f>
        <v>21</v>
      </c>
      <c r="G38" s="28" t="s">
        <v>124</v>
      </c>
      <c r="H38" s="28" t="s">
        <v>582</v>
      </c>
      <c r="I38" s="27" t="s">
        <v>612</v>
      </c>
    </row>
    <row r="39" spans="1:9" x14ac:dyDescent="0.25">
      <c r="A39" s="31">
        <v>170</v>
      </c>
      <c r="B39" s="31" t="s">
        <v>464</v>
      </c>
      <c r="C39" s="28" t="s">
        <v>92</v>
      </c>
      <c r="D39" s="27">
        <v>546</v>
      </c>
      <c r="E39" s="28" t="s">
        <v>612</v>
      </c>
      <c r="F39" s="36">
        <f t="shared" si="7"/>
        <v>546</v>
      </c>
      <c r="G39" s="28" t="s">
        <v>124</v>
      </c>
      <c r="H39" s="28" t="s">
        <v>85</v>
      </c>
      <c r="I39" s="27" t="s">
        <v>612</v>
      </c>
    </row>
    <row r="40" spans="1:9" x14ac:dyDescent="0.25">
      <c r="A40" s="31">
        <v>170</v>
      </c>
      <c r="B40" s="31" t="s">
        <v>466</v>
      </c>
      <c r="C40" s="28" t="s">
        <v>115</v>
      </c>
      <c r="D40" s="27" t="s">
        <v>612</v>
      </c>
      <c r="E40" s="27">
        <v>237</v>
      </c>
      <c r="F40" s="27">
        <f t="shared" ref="F40:F41" si="8">E40</f>
        <v>237</v>
      </c>
      <c r="G40" s="28" t="s">
        <v>117</v>
      </c>
      <c r="H40" s="28" t="s">
        <v>84</v>
      </c>
      <c r="I40" s="27">
        <v>163</v>
      </c>
    </row>
    <row r="41" spans="1:9" x14ac:dyDescent="0.25">
      <c r="A41" s="31">
        <v>170</v>
      </c>
      <c r="B41" s="31" t="s">
        <v>435</v>
      </c>
      <c r="C41" s="28" t="s">
        <v>115</v>
      </c>
      <c r="D41" s="27">
        <v>679</v>
      </c>
      <c r="E41" s="27">
        <v>696</v>
      </c>
      <c r="F41" s="27">
        <f t="shared" si="8"/>
        <v>696</v>
      </c>
      <c r="G41" s="28" t="s">
        <v>117</v>
      </c>
      <c r="H41" s="28" t="s">
        <v>84</v>
      </c>
      <c r="I41" s="27">
        <v>679</v>
      </c>
    </row>
    <row r="42" spans="1:9" x14ac:dyDescent="0.25">
      <c r="A42" s="31">
        <v>170</v>
      </c>
      <c r="B42" s="31" t="s">
        <v>441</v>
      </c>
      <c r="C42" s="28" t="s">
        <v>92</v>
      </c>
      <c r="D42" s="27">
        <v>931</v>
      </c>
      <c r="E42" s="28" t="s">
        <v>612</v>
      </c>
      <c r="F42" s="36">
        <f t="shared" ref="F42:F43" si="9">D42</f>
        <v>931</v>
      </c>
      <c r="G42" s="28" t="s">
        <v>117</v>
      </c>
      <c r="H42" s="28" t="s">
        <v>84</v>
      </c>
      <c r="I42" s="27">
        <v>910</v>
      </c>
    </row>
    <row r="43" spans="1:9" x14ac:dyDescent="0.25">
      <c r="A43" s="31">
        <v>170</v>
      </c>
      <c r="B43" s="31" t="s">
        <v>449</v>
      </c>
      <c r="C43" s="28" t="s">
        <v>92</v>
      </c>
      <c r="D43" s="27">
        <v>1072</v>
      </c>
      <c r="E43" s="28" t="s">
        <v>612</v>
      </c>
      <c r="F43" s="36">
        <f t="shared" si="9"/>
        <v>1072</v>
      </c>
      <c r="G43" s="28" t="s">
        <v>124</v>
      </c>
      <c r="H43" s="28" t="s">
        <v>85</v>
      </c>
      <c r="I43" s="27" t="s">
        <v>612</v>
      </c>
    </row>
    <row r="44" spans="1:9" x14ac:dyDescent="0.25">
      <c r="A44" s="31">
        <v>170</v>
      </c>
      <c r="B44" s="31" t="s">
        <v>453</v>
      </c>
      <c r="C44" s="28" t="s">
        <v>115</v>
      </c>
      <c r="D44" s="27">
        <v>525</v>
      </c>
      <c r="E44" s="27">
        <v>1004</v>
      </c>
      <c r="F44" s="27">
        <f>E44</f>
        <v>1004</v>
      </c>
      <c r="G44" s="28" t="s">
        <v>117</v>
      </c>
      <c r="H44" s="28" t="s">
        <v>84</v>
      </c>
      <c r="I44" s="29" t="s">
        <v>582</v>
      </c>
    </row>
    <row r="45" spans="1:9" x14ac:dyDescent="0.25">
      <c r="A45" s="31">
        <v>170</v>
      </c>
      <c r="B45" s="31" t="s">
        <v>433</v>
      </c>
      <c r="C45" s="28" t="s">
        <v>92</v>
      </c>
      <c r="D45" s="27">
        <v>812</v>
      </c>
      <c r="E45" s="28" t="s">
        <v>612</v>
      </c>
      <c r="F45" s="36">
        <f t="shared" ref="F45:F47" si="10">D45</f>
        <v>812</v>
      </c>
      <c r="G45" s="28" t="s">
        <v>117</v>
      </c>
      <c r="H45" s="28" t="s">
        <v>84</v>
      </c>
      <c r="I45" s="27">
        <v>214</v>
      </c>
    </row>
    <row r="46" spans="1:9" x14ac:dyDescent="0.25">
      <c r="A46" s="31">
        <v>170</v>
      </c>
      <c r="B46" s="31" t="s">
        <v>457</v>
      </c>
      <c r="C46" s="28" t="s">
        <v>92</v>
      </c>
      <c r="D46" s="27">
        <v>46</v>
      </c>
      <c r="E46" s="28" t="s">
        <v>612</v>
      </c>
      <c r="F46" s="36">
        <f t="shared" si="10"/>
        <v>46</v>
      </c>
      <c r="G46" s="28" t="s">
        <v>124</v>
      </c>
      <c r="H46" s="28" t="s">
        <v>88</v>
      </c>
      <c r="I46" s="27" t="s">
        <v>612</v>
      </c>
    </row>
    <row r="47" spans="1:9" x14ac:dyDescent="0.25">
      <c r="A47" s="31">
        <v>170</v>
      </c>
      <c r="B47" s="31" t="s">
        <v>460</v>
      </c>
      <c r="C47" s="28" t="s">
        <v>92</v>
      </c>
      <c r="D47" s="27">
        <v>590</v>
      </c>
      <c r="E47" s="28" t="s">
        <v>612</v>
      </c>
      <c r="F47" s="36">
        <f t="shared" si="10"/>
        <v>590</v>
      </c>
      <c r="G47" s="28" t="s">
        <v>117</v>
      </c>
      <c r="H47" s="28" t="s">
        <v>84</v>
      </c>
      <c r="I47" s="27">
        <v>318</v>
      </c>
    </row>
    <row r="48" spans="1:9" x14ac:dyDescent="0.25">
      <c r="A48" s="31">
        <v>175</v>
      </c>
      <c r="B48" s="31" t="s">
        <v>486</v>
      </c>
      <c r="C48" s="28" t="s">
        <v>115</v>
      </c>
      <c r="D48" s="27">
        <v>170</v>
      </c>
      <c r="E48" s="27">
        <v>492</v>
      </c>
      <c r="F48" s="27">
        <f>E48</f>
        <v>492</v>
      </c>
      <c r="G48" s="28" t="s">
        <v>124</v>
      </c>
      <c r="H48" s="28" t="s">
        <v>85</v>
      </c>
      <c r="I48" s="27" t="s">
        <v>612</v>
      </c>
    </row>
    <row r="49" spans="1:9" x14ac:dyDescent="0.25">
      <c r="A49" s="31">
        <v>175</v>
      </c>
      <c r="B49" s="31" t="s">
        <v>462</v>
      </c>
      <c r="C49" s="28" t="s">
        <v>92</v>
      </c>
      <c r="D49" s="27">
        <v>55</v>
      </c>
      <c r="E49" s="28" t="s">
        <v>612</v>
      </c>
      <c r="F49" s="36">
        <f t="shared" ref="F49:F54" si="11">D49</f>
        <v>55</v>
      </c>
      <c r="G49" s="28" t="s">
        <v>124</v>
      </c>
      <c r="H49" s="28" t="s">
        <v>88</v>
      </c>
      <c r="I49" s="27" t="s">
        <v>612</v>
      </c>
    </row>
    <row r="50" spans="1:9" x14ac:dyDescent="0.25">
      <c r="A50" s="31">
        <v>175</v>
      </c>
      <c r="B50" s="31" t="s">
        <v>471</v>
      </c>
      <c r="C50" s="28" t="s">
        <v>92</v>
      </c>
      <c r="D50" s="27">
        <v>2656</v>
      </c>
      <c r="E50" s="28" t="s">
        <v>612</v>
      </c>
      <c r="F50" s="36">
        <f t="shared" si="11"/>
        <v>2656</v>
      </c>
      <c r="G50" s="28" t="s">
        <v>124</v>
      </c>
      <c r="H50" s="28" t="s">
        <v>85</v>
      </c>
      <c r="I50" s="27" t="s">
        <v>612</v>
      </c>
    </row>
    <row r="51" spans="1:9" x14ac:dyDescent="0.25">
      <c r="A51" s="31">
        <v>175</v>
      </c>
      <c r="B51" s="31" t="s">
        <v>439</v>
      </c>
      <c r="C51" s="28" t="s">
        <v>92</v>
      </c>
      <c r="D51" s="27">
        <v>1884</v>
      </c>
      <c r="E51" s="28" t="s">
        <v>612</v>
      </c>
      <c r="F51" s="36">
        <f t="shared" si="11"/>
        <v>1884</v>
      </c>
      <c r="G51" s="28" t="s">
        <v>124</v>
      </c>
      <c r="H51" s="28" t="s">
        <v>85</v>
      </c>
      <c r="I51" s="27" t="s">
        <v>612</v>
      </c>
    </row>
    <row r="52" spans="1:9" x14ac:dyDescent="0.25">
      <c r="A52" s="31">
        <v>175</v>
      </c>
      <c r="B52" s="31" t="s">
        <v>444</v>
      </c>
      <c r="C52" s="28" t="s">
        <v>92</v>
      </c>
      <c r="D52" s="27">
        <v>485</v>
      </c>
      <c r="E52" s="28" t="s">
        <v>612</v>
      </c>
      <c r="F52" s="36">
        <f t="shared" si="11"/>
        <v>485</v>
      </c>
      <c r="G52" s="28" t="s">
        <v>117</v>
      </c>
      <c r="H52" s="28" t="s">
        <v>84</v>
      </c>
      <c r="I52" s="27">
        <v>485</v>
      </c>
    </row>
    <row r="53" spans="1:9" x14ac:dyDescent="0.25">
      <c r="A53" s="31">
        <v>192</v>
      </c>
      <c r="B53" s="31" t="s">
        <v>483</v>
      </c>
      <c r="C53" s="28" t="s">
        <v>92</v>
      </c>
      <c r="D53" s="27">
        <v>1326</v>
      </c>
      <c r="E53" s="28" t="s">
        <v>612</v>
      </c>
      <c r="F53" s="36">
        <f t="shared" si="11"/>
        <v>1326</v>
      </c>
      <c r="G53" s="28" t="s">
        <v>124</v>
      </c>
      <c r="H53" s="28" t="s">
        <v>85</v>
      </c>
      <c r="I53" s="27" t="s">
        <v>612</v>
      </c>
    </row>
    <row r="54" spans="1:9" x14ac:dyDescent="0.25">
      <c r="A54" s="31">
        <v>192</v>
      </c>
      <c r="B54" s="31" t="s">
        <v>475</v>
      </c>
      <c r="C54" s="28" t="s">
        <v>92</v>
      </c>
      <c r="D54" s="27">
        <v>392</v>
      </c>
      <c r="E54" s="28" t="s">
        <v>612</v>
      </c>
      <c r="F54" s="36">
        <f t="shared" si="11"/>
        <v>392</v>
      </c>
      <c r="G54" s="28" t="s">
        <v>124</v>
      </c>
      <c r="H54" s="28" t="s">
        <v>85</v>
      </c>
      <c r="I54" s="27" t="s">
        <v>612</v>
      </c>
    </row>
    <row r="55" spans="1:9" x14ac:dyDescent="0.25">
      <c r="A55" s="31">
        <v>192</v>
      </c>
      <c r="B55" s="31" t="s">
        <v>499</v>
      </c>
      <c r="C55" s="28" t="s">
        <v>115</v>
      </c>
      <c r="D55" s="27" t="s">
        <v>612</v>
      </c>
      <c r="E55" s="27">
        <v>99</v>
      </c>
      <c r="F55" s="27">
        <f>E55</f>
        <v>99</v>
      </c>
      <c r="G55" s="28" t="s">
        <v>124</v>
      </c>
      <c r="H55" s="28" t="s">
        <v>582</v>
      </c>
      <c r="I55" s="27" t="s">
        <v>612</v>
      </c>
    </row>
    <row r="56" spans="1:9" x14ac:dyDescent="0.25">
      <c r="A56" s="31">
        <v>192</v>
      </c>
      <c r="B56" s="31" t="s">
        <v>314</v>
      </c>
      <c r="C56" s="28" t="s">
        <v>92</v>
      </c>
      <c r="D56" s="27">
        <v>1174</v>
      </c>
      <c r="E56" s="28" t="s">
        <v>612</v>
      </c>
      <c r="F56" s="36">
        <f>D56</f>
        <v>1174</v>
      </c>
      <c r="G56" s="28" t="s">
        <v>88</v>
      </c>
      <c r="H56" s="28" t="s">
        <v>85</v>
      </c>
      <c r="I56" s="27" t="s">
        <v>612</v>
      </c>
    </row>
    <row r="57" spans="1:9" x14ac:dyDescent="0.25">
      <c r="A57" s="31">
        <v>199</v>
      </c>
      <c r="B57" s="31" t="s">
        <v>487</v>
      </c>
      <c r="C57" s="28" t="s">
        <v>115</v>
      </c>
      <c r="D57" s="27">
        <v>111</v>
      </c>
      <c r="E57" s="27">
        <v>623</v>
      </c>
      <c r="F57" s="27">
        <f>E57</f>
        <v>623</v>
      </c>
      <c r="G57" s="28" t="s">
        <v>117</v>
      </c>
      <c r="H57" s="28" t="s">
        <v>84</v>
      </c>
      <c r="I57" s="27">
        <v>555</v>
      </c>
    </row>
    <row r="58" spans="1:9" x14ac:dyDescent="0.25">
      <c r="A58" s="31">
        <v>199</v>
      </c>
      <c r="B58" s="31" t="s">
        <v>555</v>
      </c>
      <c r="C58" s="28" t="s">
        <v>92</v>
      </c>
      <c r="D58" s="27">
        <v>0</v>
      </c>
      <c r="E58" s="28" t="s">
        <v>612</v>
      </c>
      <c r="F58" s="27">
        <f>D58</f>
        <v>0</v>
      </c>
      <c r="G58" s="28" t="s">
        <v>582</v>
      </c>
      <c r="H58" s="28" t="s">
        <v>582</v>
      </c>
      <c r="I58" s="27" t="s">
        <v>612</v>
      </c>
    </row>
    <row r="59" spans="1:9" x14ac:dyDescent="0.25">
      <c r="A59" s="31">
        <v>199</v>
      </c>
      <c r="B59" s="31" t="s">
        <v>556</v>
      </c>
      <c r="C59" s="28" t="s">
        <v>92</v>
      </c>
      <c r="D59" s="27">
        <v>0</v>
      </c>
      <c r="E59" s="28" t="s">
        <v>612</v>
      </c>
      <c r="F59" s="27">
        <f t="shared" ref="F59:F60" si="12">D59</f>
        <v>0</v>
      </c>
      <c r="G59" s="28" t="s">
        <v>582</v>
      </c>
      <c r="H59" s="28" t="s">
        <v>582</v>
      </c>
      <c r="I59" s="27" t="s">
        <v>612</v>
      </c>
    </row>
    <row r="60" spans="1:9" x14ac:dyDescent="0.25">
      <c r="A60" s="31">
        <v>199</v>
      </c>
      <c r="B60" s="31" t="s">
        <v>557</v>
      </c>
      <c r="C60" s="28" t="s">
        <v>92</v>
      </c>
      <c r="D60" s="27">
        <v>0</v>
      </c>
      <c r="E60" s="28" t="s">
        <v>612</v>
      </c>
      <c r="F60" s="27">
        <f t="shared" si="12"/>
        <v>0</v>
      </c>
      <c r="G60" s="28" t="s">
        <v>582</v>
      </c>
      <c r="H60" s="28" t="s">
        <v>582</v>
      </c>
      <c r="I60" s="27" t="s">
        <v>612</v>
      </c>
    </row>
    <row r="61" spans="1:9" x14ac:dyDescent="0.25">
      <c r="A61" s="31">
        <v>199</v>
      </c>
      <c r="B61" s="31" t="s">
        <v>517</v>
      </c>
      <c r="C61" s="28" t="s">
        <v>115</v>
      </c>
      <c r="D61" s="27">
        <v>121</v>
      </c>
      <c r="E61" s="27">
        <v>413</v>
      </c>
      <c r="F61" s="27">
        <f>E61</f>
        <v>413</v>
      </c>
      <c r="G61" s="28" t="s">
        <v>88</v>
      </c>
      <c r="H61" s="28" t="s">
        <v>88</v>
      </c>
      <c r="I61" s="27" t="s">
        <v>612</v>
      </c>
    </row>
    <row r="62" spans="1:9" x14ac:dyDescent="0.25">
      <c r="A62" s="31">
        <v>199</v>
      </c>
      <c r="B62" s="31" t="s">
        <v>518</v>
      </c>
      <c r="C62" s="28" t="s">
        <v>92</v>
      </c>
      <c r="D62" s="27">
        <v>238</v>
      </c>
      <c r="E62" s="28" t="s">
        <v>612</v>
      </c>
      <c r="F62" s="27">
        <f>D62</f>
        <v>238</v>
      </c>
      <c r="G62" s="28" t="s">
        <v>117</v>
      </c>
      <c r="H62" s="28" t="s">
        <v>84</v>
      </c>
      <c r="I62" s="27">
        <v>201</v>
      </c>
    </row>
    <row r="63" spans="1:9" x14ac:dyDescent="0.25">
      <c r="A63" s="31">
        <v>199</v>
      </c>
      <c r="B63" s="31" t="s">
        <v>520</v>
      </c>
      <c r="C63" s="28" t="s">
        <v>115</v>
      </c>
      <c r="D63" s="27" t="s">
        <v>612</v>
      </c>
      <c r="E63" s="27">
        <v>250</v>
      </c>
      <c r="F63" s="27">
        <f t="shared" ref="F63:F64" si="13">E63</f>
        <v>250</v>
      </c>
      <c r="G63" s="28" t="s">
        <v>124</v>
      </c>
      <c r="H63" s="28" t="s">
        <v>85</v>
      </c>
      <c r="I63" s="27" t="s">
        <v>612</v>
      </c>
    </row>
    <row r="64" spans="1:9" x14ac:dyDescent="0.25">
      <c r="A64" s="31">
        <v>199</v>
      </c>
      <c r="B64" s="31" t="s">
        <v>523</v>
      </c>
      <c r="C64" s="28" t="s">
        <v>115</v>
      </c>
      <c r="D64" s="27">
        <v>319</v>
      </c>
      <c r="E64" s="27">
        <v>539</v>
      </c>
      <c r="F64" s="27">
        <f t="shared" si="13"/>
        <v>539</v>
      </c>
      <c r="G64" s="28" t="s">
        <v>117</v>
      </c>
      <c r="H64" s="28" t="s">
        <v>84</v>
      </c>
      <c r="I64" s="27">
        <v>250</v>
      </c>
    </row>
    <row r="65" spans="1:9" x14ac:dyDescent="0.25">
      <c r="A65" s="31">
        <v>199</v>
      </c>
      <c r="B65" s="31" t="s">
        <v>530</v>
      </c>
      <c r="C65" s="28" t="s">
        <v>92</v>
      </c>
      <c r="D65" s="27">
        <v>648</v>
      </c>
      <c r="E65" s="28" t="s">
        <v>612</v>
      </c>
      <c r="F65" s="27">
        <f>D65</f>
        <v>648</v>
      </c>
      <c r="G65" s="28" t="s">
        <v>124</v>
      </c>
      <c r="H65" s="28" t="s">
        <v>85</v>
      </c>
      <c r="I65" s="27" t="s">
        <v>612</v>
      </c>
    </row>
    <row r="66" spans="1:9" x14ac:dyDescent="0.25">
      <c r="A66" s="31">
        <v>199</v>
      </c>
      <c r="B66" s="31" t="s">
        <v>533</v>
      </c>
      <c r="C66" s="28" t="s">
        <v>115</v>
      </c>
      <c r="D66" s="27">
        <v>609</v>
      </c>
      <c r="E66" s="27">
        <v>706</v>
      </c>
      <c r="F66" s="27">
        <f t="shared" ref="F66:F67" si="14">E66</f>
        <v>706</v>
      </c>
      <c r="G66" s="28" t="s">
        <v>117</v>
      </c>
      <c r="H66" s="28" t="s">
        <v>84</v>
      </c>
      <c r="I66" s="27">
        <v>462</v>
      </c>
    </row>
    <row r="67" spans="1:9" x14ac:dyDescent="0.25">
      <c r="A67" s="31">
        <v>199</v>
      </c>
      <c r="B67" s="31" t="s">
        <v>481</v>
      </c>
      <c r="C67" s="28" t="s">
        <v>115</v>
      </c>
      <c r="D67" s="27" t="s">
        <v>612</v>
      </c>
      <c r="E67" s="27">
        <v>272</v>
      </c>
      <c r="F67" s="27">
        <f t="shared" si="14"/>
        <v>272</v>
      </c>
      <c r="G67" s="28" t="s">
        <v>117</v>
      </c>
      <c r="H67" s="28" t="s">
        <v>88</v>
      </c>
      <c r="I67" s="27" t="s">
        <v>612</v>
      </c>
    </row>
    <row r="68" spans="1:9" x14ac:dyDescent="0.25">
      <c r="A68" s="31">
        <v>199</v>
      </c>
      <c r="B68" s="31" t="s">
        <v>489</v>
      </c>
      <c r="C68" s="28" t="s">
        <v>92</v>
      </c>
      <c r="D68" s="27">
        <v>209</v>
      </c>
      <c r="E68" s="28" t="s">
        <v>612</v>
      </c>
      <c r="F68" s="27">
        <f>D68</f>
        <v>209</v>
      </c>
      <c r="G68" s="28" t="s">
        <v>124</v>
      </c>
      <c r="H68" s="28" t="s">
        <v>85</v>
      </c>
      <c r="I68" s="27" t="s">
        <v>612</v>
      </c>
    </row>
    <row r="69" spans="1:9" x14ac:dyDescent="0.25">
      <c r="A69" s="31">
        <v>199</v>
      </c>
      <c r="B69" s="31" t="s">
        <v>491</v>
      </c>
      <c r="C69" s="28" t="s">
        <v>115</v>
      </c>
      <c r="D69" s="27" t="s">
        <v>612</v>
      </c>
      <c r="E69" s="27">
        <v>122</v>
      </c>
      <c r="F69" s="27">
        <f>E69</f>
        <v>122</v>
      </c>
      <c r="G69" s="28" t="s">
        <v>117</v>
      </c>
      <c r="H69" s="28" t="s">
        <v>84</v>
      </c>
      <c r="I69" s="27">
        <v>110</v>
      </c>
    </row>
    <row r="70" spans="1:9" x14ac:dyDescent="0.25">
      <c r="A70" s="31">
        <v>199</v>
      </c>
      <c r="B70" s="31" t="s">
        <v>494</v>
      </c>
      <c r="C70" s="28" t="s">
        <v>92</v>
      </c>
      <c r="D70" s="27">
        <v>336</v>
      </c>
      <c r="E70" s="28" t="s">
        <v>612</v>
      </c>
      <c r="F70" s="27">
        <f t="shared" ref="F70:F71" si="15">D70</f>
        <v>336</v>
      </c>
      <c r="G70" s="28" t="s">
        <v>124</v>
      </c>
      <c r="H70" s="28" t="s">
        <v>85</v>
      </c>
      <c r="I70" s="27" t="s">
        <v>612</v>
      </c>
    </row>
    <row r="71" spans="1:9" x14ac:dyDescent="0.25">
      <c r="A71" s="31">
        <v>199</v>
      </c>
      <c r="B71" s="31" t="s">
        <v>508</v>
      </c>
      <c r="C71" s="28" t="s">
        <v>92</v>
      </c>
      <c r="D71" s="27">
        <v>214</v>
      </c>
      <c r="E71" s="28" t="s">
        <v>612</v>
      </c>
      <c r="F71" s="27">
        <f t="shared" si="15"/>
        <v>214</v>
      </c>
      <c r="G71" s="28" t="s">
        <v>117</v>
      </c>
      <c r="H71" s="28" t="s">
        <v>582</v>
      </c>
      <c r="I71" s="27" t="s">
        <v>612</v>
      </c>
    </row>
    <row r="72" spans="1:9" x14ac:dyDescent="0.25">
      <c r="A72" s="31">
        <v>199</v>
      </c>
      <c r="B72" s="31" t="s">
        <v>510</v>
      </c>
      <c r="C72" s="28" t="s">
        <v>115</v>
      </c>
      <c r="D72" s="27" t="s">
        <v>612</v>
      </c>
      <c r="E72" s="27">
        <v>612</v>
      </c>
      <c r="F72" s="27">
        <f>E72</f>
        <v>612</v>
      </c>
      <c r="G72" s="28" t="s">
        <v>117</v>
      </c>
      <c r="H72" s="28" t="s">
        <v>85</v>
      </c>
      <c r="I72" s="27" t="s">
        <v>612</v>
      </c>
    </row>
    <row r="73" spans="1:9" x14ac:dyDescent="0.25">
      <c r="A73" s="31">
        <v>199</v>
      </c>
      <c r="B73" s="31" t="s">
        <v>506</v>
      </c>
      <c r="C73" s="28" t="s">
        <v>92</v>
      </c>
      <c r="D73" s="27">
        <v>68</v>
      </c>
      <c r="E73" s="28" t="s">
        <v>612</v>
      </c>
      <c r="F73" s="27">
        <f t="shared" ref="F73:F75" si="16">D73</f>
        <v>68</v>
      </c>
      <c r="G73" s="28" t="s">
        <v>582</v>
      </c>
      <c r="H73" s="28" t="s">
        <v>582</v>
      </c>
      <c r="I73" s="27" t="s">
        <v>612</v>
      </c>
    </row>
    <row r="74" spans="1:9" x14ac:dyDescent="0.25">
      <c r="A74" s="31">
        <v>199</v>
      </c>
      <c r="B74" s="31" t="s">
        <v>502</v>
      </c>
      <c r="C74" s="28" t="s">
        <v>92</v>
      </c>
      <c r="D74" s="27">
        <v>195</v>
      </c>
      <c r="E74" s="28" t="s">
        <v>612</v>
      </c>
      <c r="F74" s="27">
        <f t="shared" si="16"/>
        <v>195</v>
      </c>
      <c r="G74" s="28" t="s">
        <v>117</v>
      </c>
      <c r="H74" s="28" t="s">
        <v>84</v>
      </c>
      <c r="I74" s="27">
        <v>271</v>
      </c>
    </row>
    <row r="75" spans="1:9" x14ac:dyDescent="0.25">
      <c r="A75" s="31">
        <v>199</v>
      </c>
      <c r="B75" s="31" t="s">
        <v>539</v>
      </c>
      <c r="C75" s="28" t="s">
        <v>92</v>
      </c>
      <c r="D75" s="27">
        <v>581</v>
      </c>
      <c r="E75" s="28" t="s">
        <v>612</v>
      </c>
      <c r="F75" s="27">
        <f t="shared" si="16"/>
        <v>581</v>
      </c>
      <c r="G75" s="28" t="s">
        <v>117</v>
      </c>
      <c r="H75" s="28" t="s">
        <v>85</v>
      </c>
      <c r="I75" s="27" t="s">
        <v>612</v>
      </c>
    </row>
    <row r="76" spans="1:9" x14ac:dyDescent="0.25">
      <c r="A76" s="31">
        <v>207</v>
      </c>
      <c r="B76" s="31" t="s">
        <v>512</v>
      </c>
      <c r="C76" s="28" t="s">
        <v>115</v>
      </c>
      <c r="D76" s="27" t="s">
        <v>612</v>
      </c>
      <c r="E76" s="27">
        <v>205</v>
      </c>
      <c r="F76" s="27">
        <f>E76</f>
        <v>205</v>
      </c>
      <c r="G76" s="28" t="s">
        <v>117</v>
      </c>
      <c r="H76" s="28" t="s">
        <v>84</v>
      </c>
      <c r="I76" s="27">
        <v>111</v>
      </c>
    </row>
    <row r="77" spans="1:9" x14ac:dyDescent="0.25">
      <c r="A77" s="31">
        <v>207</v>
      </c>
      <c r="B77" s="31" t="s">
        <v>553</v>
      </c>
      <c r="C77" s="28" t="s">
        <v>92</v>
      </c>
      <c r="D77" s="27">
        <v>0</v>
      </c>
      <c r="E77" s="28" t="s">
        <v>612</v>
      </c>
      <c r="F77" s="27">
        <f t="shared" ref="F77:F81" si="17">D77</f>
        <v>0</v>
      </c>
      <c r="G77" s="28" t="s">
        <v>124</v>
      </c>
      <c r="H77" s="28" t="s">
        <v>582</v>
      </c>
      <c r="I77" s="27" t="s">
        <v>612</v>
      </c>
    </row>
    <row r="78" spans="1:9" x14ac:dyDescent="0.25">
      <c r="A78" s="31">
        <v>207</v>
      </c>
      <c r="B78" s="31" t="s">
        <v>545</v>
      </c>
      <c r="C78" s="28" t="s">
        <v>92</v>
      </c>
      <c r="D78" s="27">
        <v>562</v>
      </c>
      <c r="E78" s="28" t="s">
        <v>612</v>
      </c>
      <c r="F78" s="27">
        <f t="shared" si="17"/>
        <v>562</v>
      </c>
      <c r="G78" s="28" t="s">
        <v>117</v>
      </c>
      <c r="H78" s="28" t="s">
        <v>84</v>
      </c>
      <c r="I78" s="27">
        <v>166</v>
      </c>
    </row>
    <row r="79" spans="1:9" x14ac:dyDescent="0.25">
      <c r="A79" s="31">
        <v>207</v>
      </c>
      <c r="B79" s="31" t="s">
        <v>468</v>
      </c>
      <c r="C79" s="28" t="s">
        <v>92</v>
      </c>
      <c r="D79" s="27">
        <v>3767</v>
      </c>
      <c r="E79" s="28" t="s">
        <v>612</v>
      </c>
      <c r="F79" s="27">
        <f t="shared" si="17"/>
        <v>3767</v>
      </c>
      <c r="G79" s="28" t="s">
        <v>124</v>
      </c>
      <c r="H79" s="28" t="s">
        <v>582</v>
      </c>
      <c r="I79" s="27" t="s">
        <v>612</v>
      </c>
    </row>
    <row r="80" spans="1:9" x14ac:dyDescent="0.25">
      <c r="A80" s="31">
        <v>207</v>
      </c>
      <c r="B80" s="31" t="s">
        <v>516</v>
      </c>
      <c r="C80" s="28" t="s">
        <v>92</v>
      </c>
      <c r="D80" s="27">
        <v>67</v>
      </c>
      <c r="E80" s="28" t="s">
        <v>612</v>
      </c>
      <c r="F80" s="27">
        <f t="shared" si="17"/>
        <v>67</v>
      </c>
      <c r="G80" s="28" t="s">
        <v>124</v>
      </c>
      <c r="H80" s="28" t="s">
        <v>88</v>
      </c>
      <c r="I80" s="27" t="s">
        <v>612</v>
      </c>
    </row>
    <row r="81" spans="1:9" x14ac:dyDescent="0.25">
      <c r="A81" s="31">
        <v>207</v>
      </c>
      <c r="B81" s="31" t="s">
        <v>528</v>
      </c>
      <c r="C81" s="28" t="s">
        <v>92</v>
      </c>
      <c r="D81" s="27">
        <v>1529</v>
      </c>
      <c r="E81" s="28" t="s">
        <v>612</v>
      </c>
      <c r="F81" s="27">
        <f t="shared" si="17"/>
        <v>1529</v>
      </c>
      <c r="G81" s="28" t="s">
        <v>124</v>
      </c>
      <c r="H81" s="28" t="s">
        <v>85</v>
      </c>
      <c r="I81" s="27" t="s">
        <v>612</v>
      </c>
    </row>
    <row r="82" spans="1:9" x14ac:dyDescent="0.25">
      <c r="A82" s="31">
        <v>207</v>
      </c>
      <c r="B82" s="31" t="s">
        <v>536</v>
      </c>
      <c r="C82" s="28" t="s">
        <v>115</v>
      </c>
      <c r="D82" s="27" t="s">
        <v>612</v>
      </c>
      <c r="E82" s="27">
        <v>294</v>
      </c>
      <c r="F82" s="27">
        <f t="shared" ref="F82:F83" si="18">E82</f>
        <v>294</v>
      </c>
      <c r="G82" s="28" t="s">
        <v>117</v>
      </c>
      <c r="H82" s="28" t="s">
        <v>84</v>
      </c>
      <c r="I82" s="27">
        <v>212</v>
      </c>
    </row>
    <row r="83" spans="1:9" x14ac:dyDescent="0.25">
      <c r="A83" s="31">
        <v>207</v>
      </c>
      <c r="B83" s="31" t="s">
        <v>477</v>
      </c>
      <c r="C83" s="28" t="s">
        <v>115</v>
      </c>
      <c r="D83" s="27">
        <v>363</v>
      </c>
      <c r="E83" s="27">
        <v>685</v>
      </c>
      <c r="F83" s="27">
        <f t="shared" si="18"/>
        <v>685</v>
      </c>
      <c r="G83" s="28" t="s">
        <v>117</v>
      </c>
      <c r="H83" s="28" t="s">
        <v>84</v>
      </c>
      <c r="I83" s="27">
        <v>346</v>
      </c>
    </row>
    <row r="84" spans="1:9" x14ac:dyDescent="0.25">
      <c r="A84" s="31">
        <v>207</v>
      </c>
      <c r="B84" s="31" t="s">
        <v>547</v>
      </c>
      <c r="C84" s="28" t="s">
        <v>92</v>
      </c>
      <c r="D84" s="27">
        <v>1397</v>
      </c>
      <c r="E84" s="28" t="s">
        <v>612</v>
      </c>
      <c r="F84" s="27">
        <f t="shared" ref="F84:F85" si="19">D84</f>
        <v>1397</v>
      </c>
      <c r="G84" s="28" t="s">
        <v>88</v>
      </c>
      <c r="H84" s="28" t="s">
        <v>84</v>
      </c>
      <c r="I84" s="27">
        <v>1338</v>
      </c>
    </row>
    <row r="85" spans="1:9" x14ac:dyDescent="0.25">
      <c r="A85" s="31">
        <v>207</v>
      </c>
      <c r="B85" s="31" t="s">
        <v>541</v>
      </c>
      <c r="C85" s="28" t="s">
        <v>92</v>
      </c>
      <c r="D85" s="27">
        <v>603</v>
      </c>
      <c r="E85" s="28" t="s">
        <v>612</v>
      </c>
      <c r="F85" s="27">
        <f t="shared" si="19"/>
        <v>603</v>
      </c>
      <c r="G85" s="28" t="s">
        <v>117</v>
      </c>
      <c r="H85" s="28" t="s">
        <v>85</v>
      </c>
      <c r="I85" s="27" t="s">
        <v>612</v>
      </c>
    </row>
    <row r="86" spans="1:9" x14ac:dyDescent="0.25">
      <c r="A86" s="31">
        <v>223</v>
      </c>
      <c r="B86" s="31" t="s">
        <v>111</v>
      </c>
      <c r="C86" s="28" t="s">
        <v>115</v>
      </c>
      <c r="D86" s="27" t="s">
        <v>612</v>
      </c>
      <c r="E86" s="27">
        <v>142</v>
      </c>
      <c r="F86" s="27">
        <f>E86</f>
        <v>142</v>
      </c>
      <c r="G86" s="28" t="s">
        <v>117</v>
      </c>
      <c r="H86" s="28" t="s">
        <v>85</v>
      </c>
      <c r="I86" s="27" t="s">
        <v>612</v>
      </c>
    </row>
    <row r="87" spans="1:9" x14ac:dyDescent="0.25">
      <c r="A87" s="31">
        <v>223</v>
      </c>
      <c r="B87" s="31" t="s">
        <v>120</v>
      </c>
      <c r="C87" s="28" t="s">
        <v>92</v>
      </c>
      <c r="D87" s="27">
        <v>390</v>
      </c>
      <c r="E87" s="28" t="s">
        <v>612</v>
      </c>
      <c r="F87" s="27">
        <f>D87</f>
        <v>390</v>
      </c>
      <c r="G87" s="28" t="s">
        <v>124</v>
      </c>
      <c r="H87" s="28" t="s">
        <v>85</v>
      </c>
      <c r="I87" s="27" t="s">
        <v>612</v>
      </c>
    </row>
    <row r="88" spans="1:9" x14ac:dyDescent="0.25">
      <c r="A88" s="31">
        <v>223</v>
      </c>
      <c r="B88" s="31" t="s">
        <v>129</v>
      </c>
      <c r="C88" s="28" t="s">
        <v>115</v>
      </c>
      <c r="D88" s="27">
        <v>63</v>
      </c>
      <c r="E88" s="27">
        <v>303</v>
      </c>
      <c r="F88" s="27">
        <f>E88</f>
        <v>303</v>
      </c>
      <c r="G88" s="28" t="s">
        <v>117</v>
      </c>
      <c r="H88" s="28" t="s">
        <v>85</v>
      </c>
      <c r="I88" s="27" t="s">
        <v>612</v>
      </c>
    </row>
    <row r="89" spans="1:9" x14ac:dyDescent="0.25">
      <c r="A89" s="31">
        <v>223</v>
      </c>
      <c r="B89" s="31" t="s">
        <v>134</v>
      </c>
      <c r="C89" s="28" t="s">
        <v>92</v>
      </c>
      <c r="D89" s="27">
        <v>582</v>
      </c>
      <c r="E89" s="28" t="s">
        <v>612</v>
      </c>
      <c r="F89" s="27">
        <f t="shared" ref="F89:F92" si="20">D89</f>
        <v>582</v>
      </c>
      <c r="G89" s="28" t="s">
        <v>124</v>
      </c>
      <c r="H89" s="28" t="s">
        <v>85</v>
      </c>
      <c r="I89" s="27" t="s">
        <v>612</v>
      </c>
    </row>
    <row r="90" spans="1:9" x14ac:dyDescent="0.25">
      <c r="A90" s="31">
        <v>223</v>
      </c>
      <c r="B90" s="31" t="s">
        <v>514</v>
      </c>
      <c r="C90" s="28" t="s">
        <v>92</v>
      </c>
      <c r="D90" s="27">
        <v>64</v>
      </c>
      <c r="E90" s="28" t="s">
        <v>612</v>
      </c>
      <c r="F90" s="27">
        <f t="shared" si="20"/>
        <v>64</v>
      </c>
      <c r="G90" s="28" t="s">
        <v>88</v>
      </c>
      <c r="H90" s="28" t="s">
        <v>85</v>
      </c>
      <c r="I90" s="27" t="s">
        <v>612</v>
      </c>
    </row>
    <row r="91" spans="1:9" x14ac:dyDescent="0.25">
      <c r="A91" s="31">
        <v>223</v>
      </c>
      <c r="B91" s="31" t="s">
        <v>81</v>
      </c>
      <c r="C91" s="28" t="s">
        <v>92</v>
      </c>
      <c r="D91" s="27">
        <v>95</v>
      </c>
      <c r="E91" s="28" t="s">
        <v>612</v>
      </c>
      <c r="F91" s="27">
        <f t="shared" si="20"/>
        <v>95</v>
      </c>
      <c r="G91" s="28" t="s">
        <v>88</v>
      </c>
      <c r="H91" s="28" t="s">
        <v>85</v>
      </c>
      <c r="I91" s="27" t="s">
        <v>612</v>
      </c>
    </row>
    <row r="92" spans="1:9" x14ac:dyDescent="0.25">
      <c r="A92" s="31">
        <v>223</v>
      </c>
      <c r="B92" s="31" t="s">
        <v>103</v>
      </c>
      <c r="C92" s="28" t="s">
        <v>92</v>
      </c>
      <c r="D92" s="27">
        <v>638</v>
      </c>
      <c r="E92" s="28" t="s">
        <v>612</v>
      </c>
      <c r="F92" s="27">
        <f t="shared" si="20"/>
        <v>638</v>
      </c>
      <c r="G92" s="28" t="s">
        <v>117</v>
      </c>
      <c r="H92" s="28" t="s">
        <v>84</v>
      </c>
      <c r="I92" s="27">
        <v>223</v>
      </c>
    </row>
    <row r="93" spans="1:9" x14ac:dyDescent="0.25">
      <c r="A93" s="31">
        <v>223</v>
      </c>
      <c r="B93" s="31" t="s">
        <v>501</v>
      </c>
      <c r="C93" s="28" t="s">
        <v>115</v>
      </c>
      <c r="D93" s="27">
        <v>134</v>
      </c>
      <c r="E93" s="27">
        <v>420</v>
      </c>
      <c r="F93" s="27">
        <f t="shared" ref="F93:F95" si="21">E93</f>
        <v>420</v>
      </c>
      <c r="G93" s="28" t="s">
        <v>117</v>
      </c>
      <c r="H93" s="28" t="s">
        <v>84</v>
      </c>
      <c r="I93" s="27">
        <v>134</v>
      </c>
    </row>
    <row r="94" spans="1:9" x14ac:dyDescent="0.25">
      <c r="A94" s="31">
        <v>223</v>
      </c>
      <c r="B94" s="31" t="s">
        <v>150</v>
      </c>
      <c r="C94" s="28" t="s">
        <v>115</v>
      </c>
      <c r="D94" s="27" t="s">
        <v>612</v>
      </c>
      <c r="E94" s="27">
        <v>11</v>
      </c>
      <c r="F94" s="27">
        <f t="shared" si="21"/>
        <v>11</v>
      </c>
      <c r="G94" s="28" t="s">
        <v>117</v>
      </c>
      <c r="H94" s="28" t="s">
        <v>84</v>
      </c>
      <c r="I94" s="27">
        <v>84</v>
      </c>
    </row>
    <row r="95" spans="1:9" x14ac:dyDescent="0.25">
      <c r="A95" s="31">
        <v>223</v>
      </c>
      <c r="B95" s="31" t="s">
        <v>164</v>
      </c>
      <c r="C95" s="28" t="s">
        <v>115</v>
      </c>
      <c r="D95" s="27">
        <v>237</v>
      </c>
      <c r="E95" s="27">
        <v>258</v>
      </c>
      <c r="F95" s="27">
        <f t="shared" si="21"/>
        <v>258</v>
      </c>
      <c r="G95" s="28" t="s">
        <v>124</v>
      </c>
      <c r="H95" s="28" t="s">
        <v>85</v>
      </c>
      <c r="I95" s="27">
        <v>125</v>
      </c>
    </row>
    <row r="96" spans="1:9" x14ac:dyDescent="0.25">
      <c r="A96" s="31">
        <v>223</v>
      </c>
      <c r="B96" s="31" t="s">
        <v>172</v>
      </c>
      <c r="C96" s="28" t="s">
        <v>92</v>
      </c>
      <c r="D96" s="27">
        <v>322</v>
      </c>
      <c r="E96" s="28" t="s">
        <v>612</v>
      </c>
      <c r="F96" s="27">
        <f t="shared" ref="F96:F98" si="22">D96</f>
        <v>322</v>
      </c>
      <c r="G96" s="28" t="s">
        <v>88</v>
      </c>
      <c r="H96" s="28" t="s">
        <v>85</v>
      </c>
      <c r="I96" s="27" t="s">
        <v>612</v>
      </c>
    </row>
    <row r="97" spans="1:9" x14ac:dyDescent="0.25">
      <c r="A97" s="31">
        <v>235</v>
      </c>
      <c r="B97" s="31" t="s">
        <v>180</v>
      </c>
      <c r="C97" s="28" t="s">
        <v>92</v>
      </c>
      <c r="D97" s="27">
        <v>158</v>
      </c>
      <c r="E97" s="28" t="s">
        <v>612</v>
      </c>
      <c r="F97" s="27">
        <f t="shared" si="22"/>
        <v>158</v>
      </c>
      <c r="G97" s="28" t="s">
        <v>124</v>
      </c>
      <c r="H97" s="28" t="s">
        <v>85</v>
      </c>
      <c r="I97" s="27" t="s">
        <v>612</v>
      </c>
    </row>
    <row r="98" spans="1:9" x14ac:dyDescent="0.25">
      <c r="A98" s="31">
        <v>235</v>
      </c>
      <c r="B98" s="31" t="s">
        <v>283</v>
      </c>
      <c r="C98" s="28" t="s">
        <v>92</v>
      </c>
      <c r="D98" s="27">
        <v>496</v>
      </c>
      <c r="E98" s="28" t="s">
        <v>612</v>
      </c>
      <c r="F98" s="27">
        <f t="shared" si="22"/>
        <v>496</v>
      </c>
      <c r="G98" s="28" t="s">
        <v>124</v>
      </c>
      <c r="H98" s="28" t="s">
        <v>84</v>
      </c>
      <c r="I98" s="27">
        <v>370</v>
      </c>
    </row>
    <row r="99" spans="1:9" x14ac:dyDescent="0.25">
      <c r="A99" s="31">
        <v>235</v>
      </c>
      <c r="B99" s="31" t="s">
        <v>261</v>
      </c>
      <c r="C99" s="28" t="s">
        <v>115</v>
      </c>
      <c r="D99" s="27" t="s">
        <v>612</v>
      </c>
      <c r="E99" s="27">
        <v>321</v>
      </c>
      <c r="F99" s="27">
        <f>E99</f>
        <v>321</v>
      </c>
      <c r="G99" s="28" t="s">
        <v>117</v>
      </c>
      <c r="H99" s="28" t="s">
        <v>84</v>
      </c>
      <c r="I99" s="27">
        <v>167</v>
      </c>
    </row>
    <row r="100" spans="1:9" x14ac:dyDescent="0.25">
      <c r="A100" s="31">
        <v>235</v>
      </c>
      <c r="B100" s="31" t="s">
        <v>265</v>
      </c>
      <c r="C100" s="28" t="s">
        <v>92</v>
      </c>
      <c r="D100" s="27">
        <v>4283</v>
      </c>
      <c r="E100" s="28" t="s">
        <v>612</v>
      </c>
      <c r="F100" s="27">
        <f t="shared" ref="F100:F101" si="23">D100</f>
        <v>4283</v>
      </c>
      <c r="G100" s="28" t="s">
        <v>124</v>
      </c>
      <c r="H100" s="28" t="s">
        <v>85</v>
      </c>
      <c r="I100" s="27" t="s">
        <v>612</v>
      </c>
    </row>
    <row r="101" spans="1:9" x14ac:dyDescent="0.25">
      <c r="A101" s="31">
        <v>235</v>
      </c>
      <c r="B101" s="31" t="s">
        <v>269</v>
      </c>
      <c r="C101" s="28" t="s">
        <v>92</v>
      </c>
      <c r="D101" s="27">
        <v>1460</v>
      </c>
      <c r="E101" s="28" t="s">
        <v>612</v>
      </c>
      <c r="F101" s="27">
        <f t="shared" si="23"/>
        <v>1460</v>
      </c>
      <c r="G101" s="28" t="s">
        <v>124</v>
      </c>
      <c r="H101" s="28" t="s">
        <v>85</v>
      </c>
      <c r="I101" s="27" t="s">
        <v>612</v>
      </c>
    </row>
    <row r="102" spans="1:9" x14ac:dyDescent="0.25">
      <c r="A102" s="31">
        <v>235</v>
      </c>
      <c r="B102" s="31" t="s">
        <v>273</v>
      </c>
      <c r="C102" s="28" t="s">
        <v>115</v>
      </c>
      <c r="D102" s="27" t="s">
        <v>612</v>
      </c>
      <c r="E102" s="27">
        <v>547</v>
      </c>
      <c r="F102" s="27">
        <f>E102</f>
        <v>547</v>
      </c>
      <c r="G102" s="28" t="s">
        <v>117</v>
      </c>
      <c r="H102" s="28" t="s">
        <v>84</v>
      </c>
      <c r="I102" s="27">
        <v>547</v>
      </c>
    </row>
    <row r="103" spans="1:9" x14ac:dyDescent="0.25">
      <c r="A103" s="31">
        <v>235</v>
      </c>
      <c r="B103" s="31" t="s">
        <v>251</v>
      </c>
      <c r="C103" s="28" t="s">
        <v>92</v>
      </c>
      <c r="D103" s="27">
        <v>407</v>
      </c>
      <c r="E103" s="28" t="s">
        <v>612</v>
      </c>
      <c r="F103" s="27">
        <f t="shared" ref="F103:F104" si="24">D103</f>
        <v>407</v>
      </c>
      <c r="G103" s="28" t="s">
        <v>117</v>
      </c>
      <c r="H103" s="28" t="s">
        <v>84</v>
      </c>
      <c r="I103" s="27">
        <v>369</v>
      </c>
    </row>
    <row r="104" spans="1:9" x14ac:dyDescent="0.25">
      <c r="A104" s="31">
        <v>235</v>
      </c>
      <c r="B104" s="31" t="s">
        <v>278</v>
      </c>
      <c r="C104" s="28" t="s">
        <v>92</v>
      </c>
      <c r="D104" s="27">
        <v>163</v>
      </c>
      <c r="E104" s="28" t="s">
        <v>612</v>
      </c>
      <c r="F104" s="27">
        <f t="shared" si="24"/>
        <v>163</v>
      </c>
      <c r="G104" s="28" t="s">
        <v>124</v>
      </c>
      <c r="H104" s="28" t="s">
        <v>85</v>
      </c>
      <c r="I104" s="27" t="s">
        <v>612</v>
      </c>
    </row>
    <row r="105" spans="1:9" x14ac:dyDescent="0.25">
      <c r="A105" s="31">
        <v>235</v>
      </c>
      <c r="B105" s="31" t="s">
        <v>183</v>
      </c>
      <c r="C105" s="28" t="s">
        <v>115</v>
      </c>
      <c r="D105" s="27" t="s">
        <v>612</v>
      </c>
      <c r="E105" s="27">
        <v>739</v>
      </c>
      <c r="F105" s="27">
        <f>E105</f>
        <v>739</v>
      </c>
      <c r="G105" s="28" t="s">
        <v>117</v>
      </c>
      <c r="H105" s="28" t="s">
        <v>84</v>
      </c>
      <c r="I105" s="27">
        <v>281</v>
      </c>
    </row>
    <row r="106" spans="1:9" x14ac:dyDescent="0.25">
      <c r="A106" s="31">
        <v>235</v>
      </c>
      <c r="B106" s="31" t="s">
        <v>188</v>
      </c>
      <c r="C106" s="28" t="s">
        <v>92</v>
      </c>
      <c r="D106" s="27">
        <v>683</v>
      </c>
      <c r="E106" s="28" t="s">
        <v>612</v>
      </c>
      <c r="F106" s="27">
        <f t="shared" ref="F106:F108" si="25">D106</f>
        <v>683</v>
      </c>
      <c r="G106" s="28" t="s">
        <v>117</v>
      </c>
      <c r="H106" s="28" t="s">
        <v>84</v>
      </c>
      <c r="I106" s="27">
        <v>260</v>
      </c>
    </row>
    <row r="107" spans="1:9" x14ac:dyDescent="0.25">
      <c r="A107" s="31">
        <v>235</v>
      </c>
      <c r="B107" s="31" t="s">
        <v>198</v>
      </c>
      <c r="C107" s="28" t="s">
        <v>92</v>
      </c>
      <c r="D107" s="27">
        <v>501</v>
      </c>
      <c r="E107" s="28" t="s">
        <v>612</v>
      </c>
      <c r="F107" s="27">
        <f t="shared" si="25"/>
        <v>501</v>
      </c>
      <c r="G107" s="28" t="s">
        <v>117</v>
      </c>
      <c r="H107" s="28" t="s">
        <v>84</v>
      </c>
      <c r="I107" s="27">
        <v>144</v>
      </c>
    </row>
    <row r="108" spans="1:9" x14ac:dyDescent="0.25">
      <c r="A108" s="31">
        <v>235</v>
      </c>
      <c r="B108" s="31" t="s">
        <v>203</v>
      </c>
      <c r="C108" s="28" t="s">
        <v>92</v>
      </c>
      <c r="D108" s="27">
        <v>208</v>
      </c>
      <c r="E108" s="28" t="s">
        <v>612</v>
      </c>
      <c r="F108" s="27">
        <f t="shared" si="25"/>
        <v>208</v>
      </c>
      <c r="G108" s="28" t="s">
        <v>124</v>
      </c>
      <c r="H108" s="28" t="s">
        <v>84</v>
      </c>
      <c r="I108" s="27">
        <v>110</v>
      </c>
    </row>
    <row r="109" spans="1:9" x14ac:dyDescent="0.25">
      <c r="A109" s="31">
        <v>235</v>
      </c>
      <c r="B109" s="31" t="s">
        <v>207</v>
      </c>
      <c r="C109" s="28" t="s">
        <v>115</v>
      </c>
      <c r="D109" s="27" t="s">
        <v>612</v>
      </c>
      <c r="E109" s="27">
        <v>168</v>
      </c>
      <c r="F109" s="27">
        <f>E109</f>
        <v>168</v>
      </c>
      <c r="G109" s="28" t="s">
        <v>117</v>
      </c>
      <c r="H109" s="28" t="s">
        <v>84</v>
      </c>
      <c r="I109" s="27">
        <v>143</v>
      </c>
    </row>
    <row r="110" spans="1:9" x14ac:dyDescent="0.25">
      <c r="A110" s="31">
        <v>235</v>
      </c>
      <c r="B110" s="31" t="s">
        <v>211</v>
      </c>
      <c r="C110" s="28" t="s">
        <v>92</v>
      </c>
      <c r="D110" s="27">
        <v>139</v>
      </c>
      <c r="E110" s="28" t="s">
        <v>612</v>
      </c>
      <c r="F110" s="27">
        <f>D110</f>
        <v>139</v>
      </c>
      <c r="G110" s="28" t="s">
        <v>124</v>
      </c>
      <c r="H110" s="28" t="s">
        <v>85</v>
      </c>
      <c r="I110" s="27" t="s">
        <v>612</v>
      </c>
    </row>
    <row r="111" spans="1:9" x14ac:dyDescent="0.25">
      <c r="A111" s="31">
        <v>235</v>
      </c>
      <c r="B111" s="31" t="s">
        <v>215</v>
      </c>
      <c r="C111" s="28" t="s">
        <v>115</v>
      </c>
      <c r="D111" s="27" t="s">
        <v>612</v>
      </c>
      <c r="E111" s="27">
        <v>1423</v>
      </c>
      <c r="F111" s="27">
        <f t="shared" ref="F111:F113" si="26">E111</f>
        <v>1423</v>
      </c>
      <c r="G111" s="28" t="s">
        <v>117</v>
      </c>
      <c r="H111" s="28" t="s">
        <v>84</v>
      </c>
      <c r="I111" s="27">
        <v>991</v>
      </c>
    </row>
    <row r="112" spans="1:9" x14ac:dyDescent="0.25">
      <c r="A112" s="31">
        <v>235</v>
      </c>
      <c r="B112" s="31" t="s">
        <v>222</v>
      </c>
      <c r="C112" s="28" t="s">
        <v>115</v>
      </c>
      <c r="D112" s="27" t="s">
        <v>612</v>
      </c>
      <c r="E112" s="27">
        <v>602</v>
      </c>
      <c r="F112" s="27">
        <f t="shared" si="26"/>
        <v>602</v>
      </c>
      <c r="G112" s="28" t="s">
        <v>117</v>
      </c>
      <c r="H112" s="28" t="s">
        <v>84</v>
      </c>
      <c r="I112" s="27">
        <v>372</v>
      </c>
    </row>
    <row r="113" spans="1:9" x14ac:dyDescent="0.25">
      <c r="A113" s="31">
        <v>235</v>
      </c>
      <c r="B113" s="31" t="s">
        <v>224</v>
      </c>
      <c r="C113" s="28" t="s">
        <v>115</v>
      </c>
      <c r="D113" s="27">
        <v>60</v>
      </c>
      <c r="E113" s="27">
        <v>391</v>
      </c>
      <c r="F113" s="27">
        <f t="shared" si="26"/>
        <v>391</v>
      </c>
      <c r="G113" s="28" t="s">
        <v>117</v>
      </c>
      <c r="H113" s="28" t="s">
        <v>84</v>
      </c>
      <c r="I113" s="27">
        <v>220</v>
      </c>
    </row>
    <row r="114" spans="1:9" x14ac:dyDescent="0.25">
      <c r="A114" s="31">
        <v>235</v>
      </c>
      <c r="B114" s="31" t="s">
        <v>231</v>
      </c>
      <c r="C114" s="28" t="s">
        <v>92</v>
      </c>
      <c r="D114" s="27">
        <v>26</v>
      </c>
      <c r="E114" s="28" t="s">
        <v>612</v>
      </c>
      <c r="F114" s="27">
        <f t="shared" ref="F114:F119" si="27">D114</f>
        <v>26</v>
      </c>
      <c r="G114" s="28" t="s">
        <v>117</v>
      </c>
      <c r="H114" s="28" t="s">
        <v>85</v>
      </c>
      <c r="I114" s="27" t="s">
        <v>612</v>
      </c>
    </row>
    <row r="115" spans="1:9" x14ac:dyDescent="0.25">
      <c r="A115" s="31">
        <v>235</v>
      </c>
      <c r="B115" s="31" t="s">
        <v>498</v>
      </c>
      <c r="C115" s="28" t="s">
        <v>92</v>
      </c>
      <c r="D115" s="27">
        <v>88</v>
      </c>
      <c r="E115" s="28" t="s">
        <v>612</v>
      </c>
      <c r="F115" s="27">
        <f t="shared" si="27"/>
        <v>88</v>
      </c>
      <c r="G115" s="28" t="s">
        <v>88</v>
      </c>
      <c r="H115" s="28" t="s">
        <v>85</v>
      </c>
      <c r="I115" s="27" t="s">
        <v>612</v>
      </c>
    </row>
    <row r="116" spans="1:9" x14ac:dyDescent="0.25">
      <c r="A116" s="31">
        <v>235</v>
      </c>
      <c r="B116" s="31" t="s">
        <v>558</v>
      </c>
      <c r="C116" s="28" t="s">
        <v>92</v>
      </c>
      <c r="D116" s="27">
        <v>40</v>
      </c>
      <c r="E116" s="28" t="s">
        <v>612</v>
      </c>
      <c r="F116" s="27">
        <f t="shared" si="27"/>
        <v>40</v>
      </c>
      <c r="G116" s="28" t="s">
        <v>124</v>
      </c>
      <c r="H116" s="28" t="s">
        <v>85</v>
      </c>
      <c r="I116" s="27" t="s">
        <v>612</v>
      </c>
    </row>
    <row r="117" spans="1:9" x14ac:dyDescent="0.25">
      <c r="A117" s="31">
        <v>235</v>
      </c>
      <c r="B117" s="31" t="s">
        <v>140</v>
      </c>
      <c r="C117" s="28" t="s">
        <v>92</v>
      </c>
      <c r="D117" s="27">
        <v>42</v>
      </c>
      <c r="E117" s="28" t="s">
        <v>612</v>
      </c>
      <c r="F117" s="27">
        <f t="shared" si="27"/>
        <v>42</v>
      </c>
      <c r="G117" s="28" t="s">
        <v>124</v>
      </c>
      <c r="H117" s="28" t="s">
        <v>85</v>
      </c>
      <c r="I117" s="27" t="s">
        <v>612</v>
      </c>
    </row>
    <row r="118" spans="1:9" x14ac:dyDescent="0.25">
      <c r="A118" s="31">
        <v>235</v>
      </c>
      <c r="B118" s="31" t="s">
        <v>174</v>
      </c>
      <c r="C118" s="28" t="s">
        <v>92</v>
      </c>
      <c r="D118" s="27">
        <v>31</v>
      </c>
      <c r="E118" s="28" t="s">
        <v>612</v>
      </c>
      <c r="F118" s="27">
        <f t="shared" si="27"/>
        <v>31</v>
      </c>
      <c r="G118" s="28" t="s">
        <v>124</v>
      </c>
      <c r="H118" s="28" t="s">
        <v>85</v>
      </c>
      <c r="I118" s="27" t="s">
        <v>612</v>
      </c>
    </row>
    <row r="119" spans="1:9" x14ac:dyDescent="0.25">
      <c r="A119" s="31">
        <v>235</v>
      </c>
      <c r="B119" s="31" t="s">
        <v>235</v>
      </c>
      <c r="C119" s="28" t="s">
        <v>92</v>
      </c>
      <c r="D119" s="27">
        <v>77</v>
      </c>
      <c r="E119" s="28" t="s">
        <v>612</v>
      </c>
      <c r="F119" s="27">
        <f t="shared" si="27"/>
        <v>77</v>
      </c>
      <c r="G119" s="28" t="s">
        <v>124</v>
      </c>
      <c r="H119" s="28" t="s">
        <v>85</v>
      </c>
      <c r="I119" s="27" t="s">
        <v>612</v>
      </c>
    </row>
    <row r="120" spans="1:9" x14ac:dyDescent="0.25">
      <c r="A120" s="31">
        <v>235</v>
      </c>
      <c r="B120" s="31" t="s">
        <v>145</v>
      </c>
      <c r="C120" s="28" t="s">
        <v>115</v>
      </c>
      <c r="D120" s="27">
        <v>232</v>
      </c>
      <c r="E120" s="27">
        <v>617</v>
      </c>
      <c r="F120" s="27">
        <f>E120</f>
        <v>617</v>
      </c>
      <c r="G120" s="28" t="s">
        <v>124</v>
      </c>
      <c r="H120" s="28" t="s">
        <v>85</v>
      </c>
      <c r="I120" s="27" t="s">
        <v>612</v>
      </c>
    </row>
    <row r="121" spans="1:9" x14ac:dyDescent="0.25">
      <c r="A121" s="31">
        <v>235</v>
      </c>
      <c r="B121" s="31" t="s">
        <v>241</v>
      </c>
      <c r="C121" s="28" t="s">
        <v>92</v>
      </c>
      <c r="D121" s="27">
        <v>266</v>
      </c>
      <c r="E121" s="28" t="s">
        <v>612</v>
      </c>
      <c r="F121" s="27">
        <f t="shared" ref="F121:F131" si="28">D121</f>
        <v>266</v>
      </c>
      <c r="G121" s="28" t="s">
        <v>124</v>
      </c>
      <c r="H121" s="28" t="s">
        <v>85</v>
      </c>
      <c r="I121" s="27" t="s">
        <v>612</v>
      </c>
    </row>
    <row r="122" spans="1:9" x14ac:dyDescent="0.25">
      <c r="A122" s="31">
        <v>235</v>
      </c>
      <c r="B122" s="31" t="s">
        <v>249</v>
      </c>
      <c r="C122" s="28" t="s">
        <v>92</v>
      </c>
      <c r="D122" s="27">
        <v>142</v>
      </c>
      <c r="E122" s="28" t="s">
        <v>612</v>
      </c>
      <c r="F122" s="27">
        <f t="shared" si="28"/>
        <v>142</v>
      </c>
      <c r="G122" s="28" t="s">
        <v>124</v>
      </c>
      <c r="H122" s="28" t="s">
        <v>85</v>
      </c>
      <c r="I122" s="27" t="s">
        <v>612</v>
      </c>
    </row>
    <row r="123" spans="1:9" x14ac:dyDescent="0.25">
      <c r="A123" s="31">
        <v>249</v>
      </c>
      <c r="B123" s="31" t="s">
        <v>299</v>
      </c>
      <c r="C123" s="28" t="s">
        <v>92</v>
      </c>
      <c r="D123" s="27">
        <v>469</v>
      </c>
      <c r="E123" s="28" t="s">
        <v>612</v>
      </c>
      <c r="F123" s="27">
        <f t="shared" si="28"/>
        <v>469</v>
      </c>
      <c r="G123" s="28" t="s">
        <v>88</v>
      </c>
      <c r="H123" s="28" t="s">
        <v>85</v>
      </c>
      <c r="I123" s="27" t="s">
        <v>612</v>
      </c>
    </row>
    <row r="124" spans="1:9" x14ac:dyDescent="0.25">
      <c r="A124" s="31">
        <v>249</v>
      </c>
      <c r="B124" s="31" t="s">
        <v>302</v>
      </c>
      <c r="C124" s="28" t="s">
        <v>92</v>
      </c>
      <c r="D124" s="27">
        <v>421</v>
      </c>
      <c r="E124" s="28" t="s">
        <v>612</v>
      </c>
      <c r="F124" s="27">
        <f t="shared" si="28"/>
        <v>421</v>
      </c>
      <c r="G124" s="28" t="s">
        <v>124</v>
      </c>
      <c r="H124" s="28" t="s">
        <v>85</v>
      </c>
      <c r="I124" s="27" t="s">
        <v>612</v>
      </c>
    </row>
    <row r="125" spans="1:9" x14ac:dyDescent="0.25">
      <c r="A125" s="31">
        <v>249</v>
      </c>
      <c r="B125" s="31" t="s">
        <v>257</v>
      </c>
      <c r="C125" s="28" t="s">
        <v>92</v>
      </c>
      <c r="D125" s="27">
        <v>633</v>
      </c>
      <c r="E125" s="28" t="s">
        <v>612</v>
      </c>
      <c r="F125" s="27">
        <f t="shared" si="28"/>
        <v>633</v>
      </c>
      <c r="G125" s="28" t="s">
        <v>124</v>
      </c>
      <c r="H125" s="28" t="s">
        <v>85</v>
      </c>
      <c r="I125" s="27" t="s">
        <v>612</v>
      </c>
    </row>
    <row r="126" spans="1:9" x14ac:dyDescent="0.25">
      <c r="A126" s="31">
        <v>249</v>
      </c>
      <c r="B126" s="31" t="s">
        <v>285</v>
      </c>
      <c r="C126" s="28" t="s">
        <v>92</v>
      </c>
      <c r="D126" s="27">
        <v>462</v>
      </c>
      <c r="E126" s="28" t="s">
        <v>612</v>
      </c>
      <c r="F126" s="27">
        <f t="shared" si="28"/>
        <v>462</v>
      </c>
      <c r="G126" s="28" t="s">
        <v>124</v>
      </c>
      <c r="H126" s="28" t="s">
        <v>85</v>
      </c>
      <c r="I126" s="27" t="s">
        <v>612</v>
      </c>
    </row>
    <row r="127" spans="1:9" x14ac:dyDescent="0.25">
      <c r="A127" s="31">
        <v>249</v>
      </c>
      <c r="B127" s="31" t="s">
        <v>292</v>
      </c>
      <c r="C127" s="28" t="s">
        <v>92</v>
      </c>
      <c r="D127" s="27">
        <v>106</v>
      </c>
      <c r="E127" s="28" t="s">
        <v>612</v>
      </c>
      <c r="F127" s="27">
        <f t="shared" si="28"/>
        <v>106</v>
      </c>
      <c r="G127" s="28" t="s">
        <v>117</v>
      </c>
      <c r="H127" s="28" t="s">
        <v>85</v>
      </c>
      <c r="I127" s="27" t="s">
        <v>612</v>
      </c>
    </row>
    <row r="128" spans="1:9" x14ac:dyDescent="0.25">
      <c r="A128" s="31">
        <v>249</v>
      </c>
      <c r="B128" s="31" t="s">
        <v>295</v>
      </c>
      <c r="C128" s="28" t="s">
        <v>92</v>
      </c>
      <c r="D128" s="27">
        <v>124</v>
      </c>
      <c r="E128" s="28" t="s">
        <v>612</v>
      </c>
      <c r="F128" s="27">
        <f t="shared" si="28"/>
        <v>124</v>
      </c>
      <c r="G128" s="28" t="s">
        <v>117</v>
      </c>
      <c r="H128" s="28" t="s">
        <v>85</v>
      </c>
      <c r="I128" s="27" t="s">
        <v>612</v>
      </c>
    </row>
    <row r="129" spans="1:9" x14ac:dyDescent="0.25">
      <c r="A129" s="31">
        <v>249</v>
      </c>
      <c r="B129" s="31" t="s">
        <v>279</v>
      </c>
      <c r="C129" s="28" t="s">
        <v>92</v>
      </c>
      <c r="D129" s="27">
        <v>34</v>
      </c>
      <c r="E129" s="28" t="s">
        <v>612</v>
      </c>
      <c r="F129" s="27">
        <f t="shared" si="28"/>
        <v>34</v>
      </c>
      <c r="G129" s="28" t="s">
        <v>124</v>
      </c>
      <c r="H129" s="28" t="s">
        <v>85</v>
      </c>
      <c r="I129" s="27" t="s">
        <v>612</v>
      </c>
    </row>
    <row r="130" spans="1:9" x14ac:dyDescent="0.25">
      <c r="A130" s="31">
        <v>249</v>
      </c>
      <c r="B130" s="31" t="s">
        <v>311</v>
      </c>
      <c r="C130" s="28" t="s">
        <v>92</v>
      </c>
      <c r="D130" s="27">
        <v>344</v>
      </c>
      <c r="E130" s="28" t="s">
        <v>612</v>
      </c>
      <c r="F130" s="27">
        <f t="shared" si="28"/>
        <v>344</v>
      </c>
      <c r="G130" s="28" t="s">
        <v>117</v>
      </c>
      <c r="H130" s="28" t="s">
        <v>84</v>
      </c>
      <c r="I130" s="27">
        <v>91</v>
      </c>
    </row>
    <row r="131" spans="1:9" x14ac:dyDescent="0.25">
      <c r="A131" s="31">
        <v>249</v>
      </c>
      <c r="B131" s="31" t="s">
        <v>176</v>
      </c>
      <c r="C131" s="28" t="s">
        <v>92</v>
      </c>
      <c r="D131" s="27">
        <v>203</v>
      </c>
      <c r="E131" s="28" t="s">
        <v>612</v>
      </c>
      <c r="F131" s="27">
        <f t="shared" si="28"/>
        <v>203</v>
      </c>
      <c r="G131" s="28" t="s">
        <v>124</v>
      </c>
      <c r="H131" s="28" t="s">
        <v>85</v>
      </c>
      <c r="I131" s="27" t="s">
        <v>612</v>
      </c>
    </row>
    <row r="132" spans="1:9" x14ac:dyDescent="0.25">
      <c r="A132" s="31">
        <v>249</v>
      </c>
      <c r="B132" s="31" t="s">
        <v>303</v>
      </c>
      <c r="C132" s="28" t="s">
        <v>115</v>
      </c>
      <c r="D132" s="27">
        <v>195</v>
      </c>
      <c r="E132" s="27">
        <v>261</v>
      </c>
      <c r="F132" s="27">
        <f>E132</f>
        <v>261</v>
      </c>
      <c r="G132" s="28" t="s">
        <v>117</v>
      </c>
      <c r="H132" s="28" t="s">
        <v>84</v>
      </c>
      <c r="I132" s="27">
        <v>219</v>
      </c>
    </row>
    <row r="133" spans="1:9" x14ac:dyDescent="0.25">
      <c r="A133" s="31">
        <v>249</v>
      </c>
      <c r="B133" s="31" t="s">
        <v>305</v>
      </c>
      <c r="C133" s="28" t="s">
        <v>92</v>
      </c>
      <c r="D133" s="27">
        <v>428</v>
      </c>
      <c r="E133" s="28" t="s">
        <v>612</v>
      </c>
      <c r="F133" s="27">
        <f t="shared" ref="F133:F134" si="29">D133</f>
        <v>428</v>
      </c>
      <c r="G133" s="28" t="s">
        <v>124</v>
      </c>
      <c r="H133" s="28" t="s">
        <v>85</v>
      </c>
      <c r="I133" s="27" t="s">
        <v>612</v>
      </c>
    </row>
    <row r="134" spans="1:9" x14ac:dyDescent="0.25">
      <c r="A134" s="31">
        <v>249</v>
      </c>
      <c r="B134" s="31" t="s">
        <v>245</v>
      </c>
      <c r="C134" s="28" t="s">
        <v>92</v>
      </c>
      <c r="D134" s="27">
        <v>105</v>
      </c>
      <c r="E134" s="28" t="s">
        <v>612</v>
      </c>
      <c r="F134" s="27">
        <f t="shared" si="29"/>
        <v>105</v>
      </c>
      <c r="G134" s="28" t="s">
        <v>124</v>
      </c>
      <c r="H134" s="28" t="s">
        <v>85</v>
      </c>
      <c r="I134" s="27" t="s">
        <v>612</v>
      </c>
    </row>
    <row r="135" spans="1:9" x14ac:dyDescent="0.25">
      <c r="E135" s="25"/>
      <c r="F135" s="25"/>
    </row>
  </sheetData>
  <autoFilter ref="A3:I134"/>
  <mergeCells count="2">
    <mergeCell ref="A1:B1"/>
    <mergeCell ref="A2:B2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583B2E7C434A4997C301F33B865D24" ma:contentTypeVersion="2" ma:contentTypeDescription="Create a new document." ma:contentTypeScope="" ma:versionID="c628d56a28ba3f03363061fbf93ad334">
  <xsd:schema xmlns:xsd="http://www.w3.org/2001/XMLSchema" xmlns:xs="http://www.w3.org/2001/XMLSchema" xmlns:p="http://schemas.microsoft.com/office/2006/metadata/properties" xmlns:ns2="ecc877b8-7d8e-412c-8a15-554f64dcdf07" targetNamespace="http://schemas.microsoft.com/office/2006/metadata/properties" ma:root="true" ma:fieldsID="08708a124bf1c9f251c76337d35ead1f" ns2:_="">
    <xsd:import namespace="ecc877b8-7d8e-412c-8a15-554f64dcdf07"/>
    <xsd:element name="properties">
      <xsd:complexType>
        <xsd:sequence>
          <xsd:element name="documentManagement">
            <xsd:complexType>
              <xsd:all>
                <xsd:element ref="ns2:TSS_x0020_Contacted" minOccurs="0"/>
                <xsd:element ref="ns2:Query_x0020_Complet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c877b8-7d8e-412c-8a15-554f64dcdf07" elementFormDefault="qualified">
    <xsd:import namespace="http://schemas.microsoft.com/office/2006/documentManagement/types"/>
    <xsd:import namespace="http://schemas.microsoft.com/office/infopath/2007/PartnerControls"/>
    <xsd:element name="TSS_x0020_Contacted" ma:index="8" nillable="true" ma:displayName="TSS Contacted" ma:default="0" ma:internalName="TSS_x0020_Contacted">
      <xsd:simpleType>
        <xsd:restriction base="dms:Boolean"/>
      </xsd:simpleType>
    </xsd:element>
    <xsd:element name="Query_x0020_Completed" ma:index="9" nillable="true" ma:displayName="Query Completed" ma:default="0" ma:internalName="Query_x0020_Completed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SS_x0020_Contacted xmlns="ecc877b8-7d8e-412c-8a15-554f64dcdf07">false</TSS_x0020_Contacted>
    <Query_x0020_Completed xmlns="ecc877b8-7d8e-412c-8a15-554f64dcdf07">false</Query_x0020_Completed>
  </documentManagement>
</p:properties>
</file>

<file path=customXml/itemProps1.xml><?xml version="1.0" encoding="utf-8"?>
<ds:datastoreItem xmlns:ds="http://schemas.openxmlformats.org/officeDocument/2006/customXml" ds:itemID="{2E1B5337-D615-492B-B85F-845424BAC0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9B326A-D3C9-4C11-96A7-71E9A5F203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c877b8-7d8e-412c-8a15-554f64dcdf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516D98-0B3C-433D-BE4B-E47A485C7CD9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terms/"/>
    <ds:schemaRef ds:uri="ecc877b8-7d8e-412c-8a15-554f64dcdf07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Enrollment (Patient)</vt:lpstr>
      <vt:lpstr>Follow-up</vt:lpstr>
      <vt:lpstr>Enrollment - exclude</vt:lpstr>
      <vt:lpstr>charts</vt:lpstr>
      <vt:lpstr>Updated Information</vt:lpstr>
    </vt:vector>
  </TitlesOfParts>
  <Company>NCHRI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Janning, Alyssa</dc:creator>
  <cp:lastModifiedBy>mmorgan</cp:lastModifiedBy>
  <dcterms:created xsi:type="dcterms:W3CDTF">2013-04-10T17:09:38Z</dcterms:created>
  <dcterms:modified xsi:type="dcterms:W3CDTF">2013-09-29T18:45:49Z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0x01010076583B2E7C434A4997C301F33B865D24</vt:lpwstr>
  </property>
</Properties>
</file>